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autoCompressPictures="0" defaultThemeVersion="166925"/>
  <mc:AlternateContent xmlns:mc="http://schemas.openxmlformats.org/markup-compatibility/2006">
    <mc:Choice Requires="x15">
      <x15ac:absPath xmlns:x15ac="http://schemas.microsoft.com/office/spreadsheetml/2010/11/ac" url="https://eles-my.sharepoint.com/personal/jernej_majcen_eles_si/Documents/PROJEKTI/R650-001 RTP Divaca - Rekonstrukcija TR 220-110 kV/JN - VN, SN, elektromontaža/"/>
    </mc:Choice>
  </mc:AlternateContent>
  <xr:revisionPtr revIDLastSave="0" documentId="8_{EF201E88-0BAB-4851-B0FF-1F8BDCB06C0E}" xr6:coauthVersionLast="47" xr6:coauthVersionMax="47" xr10:uidLastSave="{00000000-0000-0000-0000-000000000000}"/>
  <bookViews>
    <workbookView xWindow="-108" yWindow="-108" windowWidth="23256" windowHeight="13896" firstSheet="2" activeTab="4" xr2:uid="{00000000-000D-0000-FFFF-FFFF00000000}"/>
  </bookViews>
  <sheets>
    <sheet name="Rekapitulacija" sheetId="5" r:id="rId1"/>
    <sheet name="Elektromontazna oprema" sheetId="1" r:id="rId2"/>
    <sheet name="Dobava spončne opreme, vodniki" sheetId="2" r:id="rId3"/>
    <sheet name="Elektromontažna dela T211, T212" sheetId="3" r:id="rId4"/>
    <sheet name="Električne inštalacije" sheetId="4" r:id="rId5"/>
  </sheets>
  <definedNames>
    <definedName name="_xlnm.Print_Area" localSheetId="2">'Dobava spončne opreme, vodniki'!$A$1:$G$19</definedName>
    <definedName name="_xlnm.Print_Area" localSheetId="4">'Električne inštalacije'!$A$1:$G$106</definedName>
    <definedName name="_xlnm.Print_Area" localSheetId="3">'Elektromontažna dela T211, T212'!$A$1:$G$82</definedName>
    <definedName name="_xlnm.Print_Area" localSheetId="1">'Elektromontazna oprema'!$A$1:$G$60</definedName>
    <definedName name="_xlnm.Print_Area" localSheetId="0">Rekapitulacija!$A$1:$B$11</definedName>
    <definedName name="_xlnm.Print_Titles" localSheetId="2">'Dobava spončne opreme, vodniki'!$1:$1</definedName>
    <definedName name="_xlnm.Print_Titles" localSheetId="4">'Električne inštalacije'!$1:$1</definedName>
    <definedName name="_xlnm.Print_Titles" localSheetId="3">'Elektromontažna dela T211, T212'!$1:$1</definedName>
    <definedName name="_xlnm.Print_Titles" localSheetId="1">'Elektromontazna oprema'!$1:$1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5" i="4" l="1"/>
  <c r="G105" i="4" s="1"/>
  <c r="F104" i="4"/>
  <c r="G104" i="4" s="1"/>
  <c r="F103" i="4"/>
  <c r="G103" i="4" s="1"/>
  <c r="F102" i="4"/>
  <c r="G102" i="4" s="1"/>
  <c r="F101" i="4"/>
  <c r="G101" i="4" s="1"/>
  <c r="F99" i="4"/>
  <c r="G99" i="4" s="1"/>
  <c r="F98" i="4"/>
  <c r="G98" i="4" s="1"/>
  <c r="F96" i="4"/>
  <c r="G96" i="4" s="1"/>
  <c r="F95" i="4"/>
  <c r="G95" i="4" s="1"/>
  <c r="F93" i="4"/>
  <c r="G93" i="4" s="1"/>
  <c r="F92" i="4"/>
  <c r="G92" i="4" s="1"/>
  <c r="F91" i="4"/>
  <c r="G91" i="4" s="1"/>
  <c r="F89" i="4"/>
  <c r="G89" i="4" s="1"/>
  <c r="F88" i="4"/>
  <c r="G88" i="4" s="1"/>
  <c r="F87" i="4"/>
  <c r="G87" i="4" s="1"/>
  <c r="F86" i="4"/>
  <c r="G86" i="4" s="1"/>
  <c r="F85" i="4"/>
  <c r="G85" i="4" s="1"/>
  <c r="F84" i="4"/>
  <c r="G84" i="4" s="1"/>
  <c r="F83" i="4"/>
  <c r="G83" i="4" s="1"/>
  <c r="F82" i="4"/>
  <c r="G82" i="4" s="1"/>
  <c r="F81" i="4"/>
  <c r="G81" i="4" s="1"/>
  <c r="F80" i="4"/>
  <c r="G80" i="4" s="1"/>
  <c r="F79" i="4"/>
  <c r="G79" i="4" s="1"/>
  <c r="F78" i="4"/>
  <c r="G78" i="4" s="1"/>
  <c r="F77" i="4"/>
  <c r="G77" i="4" s="1"/>
  <c r="F76" i="4"/>
  <c r="G76" i="4" s="1"/>
  <c r="F75" i="4"/>
  <c r="G75" i="4" s="1"/>
  <c r="F74" i="4"/>
  <c r="G74" i="4" s="1"/>
  <c r="F73" i="4"/>
  <c r="G73" i="4" s="1"/>
  <c r="F70" i="4"/>
  <c r="G70" i="4" s="1"/>
  <c r="F68" i="4"/>
  <c r="G68" i="4" s="1"/>
  <c r="F66" i="4"/>
  <c r="G66" i="4" s="1"/>
  <c r="F65" i="4"/>
  <c r="G65" i="4" s="1"/>
  <c r="F64" i="4"/>
  <c r="G64" i="4" s="1"/>
  <c r="F63" i="4"/>
  <c r="G63" i="4" s="1"/>
  <c r="F62" i="4"/>
  <c r="G62" i="4" s="1"/>
  <c r="F61" i="4"/>
  <c r="G61" i="4" s="1"/>
  <c r="F60" i="4"/>
  <c r="G60" i="4" s="1"/>
  <c r="F58" i="4"/>
  <c r="G58" i="4" s="1"/>
  <c r="F57" i="4"/>
  <c r="G57" i="4" s="1"/>
  <c r="F55" i="4"/>
  <c r="G55" i="4" s="1"/>
  <c r="F54" i="4"/>
  <c r="G54" i="4" s="1"/>
  <c r="F53" i="4"/>
  <c r="G53" i="4" s="1"/>
  <c r="F52" i="4"/>
  <c r="G52" i="4" s="1"/>
  <c r="F50" i="4"/>
  <c r="G50" i="4" s="1"/>
  <c r="F49" i="4"/>
  <c r="G49" i="4" s="1"/>
  <c r="F48" i="4"/>
  <c r="G48" i="4" s="1"/>
  <c r="F47" i="4"/>
  <c r="G47" i="4" s="1"/>
  <c r="F46" i="4"/>
  <c r="G46" i="4" s="1"/>
  <c r="F44" i="4"/>
  <c r="G44" i="4" s="1"/>
  <c r="F42" i="4"/>
  <c r="G42" i="4" s="1"/>
  <c r="F41" i="4"/>
  <c r="G41" i="4" s="1"/>
  <c r="F38" i="4"/>
  <c r="G38" i="4" s="1"/>
  <c r="F37" i="4"/>
  <c r="G37" i="4" s="1"/>
  <c r="F36" i="4"/>
  <c r="G36" i="4" s="1"/>
  <c r="F35" i="4"/>
  <c r="G35" i="4" s="1"/>
  <c r="F34" i="4"/>
  <c r="G34" i="4" s="1"/>
  <c r="F33" i="4"/>
  <c r="G33" i="4" s="1"/>
  <c r="F32" i="4"/>
  <c r="G32" i="4" s="1"/>
  <c r="F31" i="4"/>
  <c r="G31" i="4" s="1"/>
  <c r="F30" i="4"/>
  <c r="G30" i="4" s="1"/>
  <c r="F29" i="4"/>
  <c r="G29" i="4" s="1"/>
  <c r="F27" i="4"/>
  <c r="G27" i="4" s="1"/>
  <c r="F26" i="4"/>
  <c r="G26" i="4" s="1"/>
  <c r="F25" i="4"/>
  <c r="G25" i="4" s="1"/>
  <c r="F22" i="4"/>
  <c r="G22" i="4" s="1"/>
  <c r="F21" i="4"/>
  <c r="G21" i="4" s="1"/>
  <c r="F20" i="4"/>
  <c r="G20" i="4" s="1"/>
  <c r="F19" i="4"/>
  <c r="G19" i="4" s="1"/>
  <c r="F18" i="4"/>
  <c r="G18" i="4" s="1"/>
  <c r="F17" i="4"/>
  <c r="G17" i="4" s="1"/>
  <c r="F16" i="4"/>
  <c r="G16" i="4" s="1"/>
  <c r="F15" i="4"/>
  <c r="G15" i="4" s="1"/>
  <c r="F14" i="4"/>
  <c r="G14" i="4" s="1"/>
  <c r="F13" i="4"/>
  <c r="G13" i="4" s="1"/>
  <c r="F12" i="4"/>
  <c r="G12" i="4" s="1"/>
  <c r="F11" i="4"/>
  <c r="G11" i="4" s="1"/>
  <c r="F10" i="4"/>
  <c r="G10" i="4" s="1"/>
  <c r="F8" i="4"/>
  <c r="G8" i="4" s="1"/>
  <c r="F7" i="4"/>
  <c r="G7" i="4" s="1"/>
  <c r="G106" i="4" s="1"/>
  <c r="F81" i="3"/>
  <c r="G81" i="3" s="1"/>
  <c r="F79" i="3"/>
  <c r="G79" i="3" s="1"/>
  <c r="F77" i="3"/>
  <c r="G77" i="3" s="1"/>
  <c r="F76" i="3"/>
  <c r="G76" i="3" s="1"/>
  <c r="F75" i="3"/>
  <c r="G75" i="3" s="1"/>
  <c r="F74" i="3"/>
  <c r="G74" i="3" s="1"/>
  <c r="F73" i="3"/>
  <c r="G73" i="3" s="1"/>
  <c r="F72" i="3"/>
  <c r="G72" i="3" s="1"/>
  <c r="F70" i="3"/>
  <c r="G70" i="3" s="1"/>
  <c r="F69" i="3"/>
  <c r="G69" i="3" s="1"/>
  <c r="F68" i="3"/>
  <c r="G68" i="3" s="1"/>
  <c r="F67" i="3"/>
  <c r="G67" i="3" s="1"/>
  <c r="F66" i="3"/>
  <c r="G66" i="3" s="1"/>
  <c r="F64" i="3"/>
  <c r="G64" i="3" s="1"/>
  <c r="F63" i="3"/>
  <c r="G63" i="3" s="1"/>
  <c r="F61" i="3"/>
  <c r="G61" i="3" s="1"/>
  <c r="F60" i="3"/>
  <c r="G60" i="3" s="1"/>
  <c r="F58" i="3"/>
  <c r="G58" i="3" s="1"/>
  <c r="F57" i="3"/>
  <c r="G57" i="3" s="1"/>
  <c r="F56" i="3"/>
  <c r="G56" i="3" s="1"/>
  <c r="F55" i="3"/>
  <c r="G55" i="3" s="1"/>
  <c r="F54" i="3"/>
  <c r="G54" i="3" s="1"/>
  <c r="F53" i="3"/>
  <c r="G53" i="3" s="1"/>
  <c r="F52" i="3"/>
  <c r="G52" i="3" s="1"/>
  <c r="F51" i="3"/>
  <c r="G51" i="3" s="1"/>
  <c r="F49" i="3"/>
  <c r="G49" i="3" s="1"/>
  <c r="F48" i="3"/>
  <c r="G48" i="3" s="1"/>
  <c r="F47" i="3"/>
  <c r="G47" i="3" s="1"/>
  <c r="F46" i="3"/>
  <c r="G46" i="3" s="1"/>
  <c r="F45" i="3"/>
  <c r="G45" i="3" s="1"/>
  <c r="F43" i="3"/>
  <c r="G43" i="3" s="1"/>
  <c r="F42" i="3"/>
  <c r="G42" i="3" s="1"/>
  <c r="F41" i="3"/>
  <c r="G41" i="3" s="1"/>
  <c r="F39" i="3"/>
  <c r="G39" i="3" s="1"/>
  <c r="F38" i="3"/>
  <c r="G38" i="3" s="1"/>
  <c r="F37" i="3"/>
  <c r="G37" i="3" s="1"/>
  <c r="F36" i="3"/>
  <c r="G36" i="3" s="1"/>
  <c r="F35" i="3"/>
  <c r="G35" i="3" s="1"/>
  <c r="F34" i="3"/>
  <c r="G34" i="3" s="1"/>
  <c r="F33" i="3"/>
  <c r="G33" i="3" s="1"/>
  <c r="F31" i="3"/>
  <c r="G31" i="3" s="1"/>
  <c r="F30" i="3"/>
  <c r="G30" i="3" s="1"/>
  <c r="F29" i="3"/>
  <c r="G29" i="3" s="1"/>
  <c r="F28" i="3"/>
  <c r="G28" i="3" s="1"/>
  <c r="F27" i="3"/>
  <c r="G27" i="3" s="1"/>
  <c r="F26" i="3"/>
  <c r="G26" i="3" s="1"/>
  <c r="F25" i="3"/>
  <c r="G25" i="3" s="1"/>
  <c r="F24" i="3"/>
  <c r="G24" i="3" s="1"/>
  <c r="F23" i="3"/>
  <c r="G23" i="3" s="1"/>
  <c r="F22" i="3"/>
  <c r="G22" i="3" s="1"/>
  <c r="F21" i="3"/>
  <c r="G21" i="3" s="1"/>
  <c r="F20" i="3"/>
  <c r="G20" i="3" s="1"/>
  <c r="F19" i="3"/>
  <c r="G19" i="3" s="1"/>
  <c r="F18" i="3"/>
  <c r="G18" i="3" s="1"/>
  <c r="F16" i="3"/>
  <c r="G16" i="3" s="1"/>
  <c r="F15" i="3"/>
  <c r="G15" i="3" s="1"/>
  <c r="F14" i="3"/>
  <c r="G14" i="3" s="1"/>
  <c r="F13" i="3"/>
  <c r="G13" i="3" s="1"/>
  <c r="F12" i="3"/>
  <c r="G12" i="3" s="1"/>
  <c r="F11" i="3"/>
  <c r="G11" i="3" s="1"/>
  <c r="F10" i="3"/>
  <c r="G10" i="3" s="1"/>
  <c r="F9" i="3"/>
  <c r="G9" i="3" s="1"/>
  <c r="F8" i="3"/>
  <c r="G8" i="3" s="1"/>
  <c r="F7" i="3"/>
  <c r="G7" i="3" s="1"/>
  <c r="F6" i="3"/>
  <c r="G6" i="3" s="1"/>
  <c r="F5" i="3"/>
  <c r="G5" i="3" s="1"/>
  <c r="G82" i="3" s="1"/>
  <c r="F18" i="2"/>
  <c r="G18" i="2" s="1"/>
  <c r="F17" i="2"/>
  <c r="G17" i="2" s="1"/>
  <c r="F16" i="2"/>
  <c r="G16" i="2" s="1"/>
  <c r="F15" i="2"/>
  <c r="G15" i="2" s="1"/>
  <c r="F14" i="2"/>
  <c r="G14" i="2" s="1"/>
  <c r="F13" i="2"/>
  <c r="G13" i="2" s="1"/>
  <c r="F12" i="2"/>
  <c r="G12" i="2" s="1"/>
  <c r="F11" i="2"/>
  <c r="G11" i="2" s="1"/>
  <c r="F10" i="2"/>
  <c r="G10" i="2" s="1"/>
  <c r="F9" i="2"/>
  <c r="G9" i="2" s="1"/>
  <c r="F8" i="2"/>
  <c r="G8" i="2" s="1"/>
  <c r="F7" i="2"/>
  <c r="G7" i="2" s="1"/>
  <c r="F6" i="2"/>
  <c r="G6" i="2" s="1"/>
  <c r="F5" i="2"/>
  <c r="G5" i="2" s="1"/>
  <c r="F4" i="2"/>
  <c r="G4" i="2" s="1"/>
  <c r="F3" i="2"/>
  <c r="G3" i="2" s="1"/>
  <c r="G19" i="2" s="1"/>
  <c r="B5" i="5" s="1"/>
  <c r="F59" i="1"/>
  <c r="G59" i="1" s="1"/>
  <c r="F58" i="1"/>
  <c r="G58" i="1" s="1"/>
  <c r="F57" i="1"/>
  <c r="G57" i="1" s="1"/>
  <c r="F56" i="1"/>
  <c r="G56" i="1" s="1"/>
  <c r="F54" i="1"/>
  <c r="G54" i="1" s="1"/>
  <c r="F53" i="1"/>
  <c r="G53" i="1" s="1"/>
  <c r="F51" i="1"/>
  <c r="G51" i="1" s="1"/>
  <c r="F50" i="1"/>
  <c r="G50" i="1" s="1"/>
  <c r="F49" i="1"/>
  <c r="G49" i="1" s="1"/>
  <c r="F48" i="1"/>
  <c r="G48" i="1" s="1"/>
  <c r="F47" i="1"/>
  <c r="G47" i="1" s="1"/>
  <c r="F46" i="1"/>
  <c r="G46" i="1" s="1"/>
  <c r="F44" i="1"/>
  <c r="G44" i="1" s="1"/>
  <c r="F43" i="1"/>
  <c r="G43" i="1" s="1"/>
  <c r="F42" i="1"/>
  <c r="G42" i="1" s="1"/>
  <c r="F41" i="1"/>
  <c r="G41" i="1" s="1"/>
  <c r="F40" i="1"/>
  <c r="G40" i="1" s="1"/>
  <c r="F39" i="1"/>
  <c r="G39" i="1" s="1"/>
  <c r="F38" i="1"/>
  <c r="G38" i="1" s="1"/>
  <c r="F37" i="1"/>
  <c r="G37" i="1" s="1"/>
  <c r="F36" i="1"/>
  <c r="G36" i="1" s="1"/>
  <c r="F34" i="1"/>
  <c r="G34" i="1" s="1"/>
  <c r="F33" i="1"/>
  <c r="G33" i="1" s="1"/>
  <c r="F32" i="1"/>
  <c r="G32" i="1" s="1"/>
  <c r="F30" i="1"/>
  <c r="G30" i="1" s="1"/>
  <c r="F29" i="1"/>
  <c r="G29" i="1" s="1"/>
  <c r="F27" i="1"/>
  <c r="G27" i="1" s="1"/>
  <c r="F26" i="1"/>
  <c r="G26" i="1" s="1"/>
  <c r="F25" i="1"/>
  <c r="G25" i="1" s="1"/>
  <c r="F24" i="1"/>
  <c r="G24" i="1" s="1"/>
  <c r="F23" i="1"/>
  <c r="G23" i="1" s="1"/>
  <c r="F22" i="1"/>
  <c r="G22" i="1" s="1"/>
  <c r="F21" i="1"/>
  <c r="G21" i="1" s="1"/>
  <c r="F20" i="1"/>
  <c r="G20" i="1" s="1"/>
  <c r="F19" i="1"/>
  <c r="G19" i="1" s="1"/>
  <c r="F18" i="1"/>
  <c r="G18" i="1" s="1"/>
  <c r="F17" i="1"/>
  <c r="G17" i="1" s="1"/>
  <c r="F16" i="1"/>
  <c r="G16" i="1" s="1"/>
  <c r="F15" i="1"/>
  <c r="G15" i="1" s="1"/>
  <c r="F14" i="1"/>
  <c r="G14" i="1" s="1"/>
  <c r="F13" i="1"/>
  <c r="G13" i="1" s="1"/>
  <c r="F12" i="1"/>
  <c r="G12" i="1" s="1"/>
  <c r="F11" i="1"/>
  <c r="G11" i="1" s="1"/>
  <c r="F9" i="1"/>
  <c r="G9" i="1" s="1"/>
  <c r="F8" i="1"/>
  <c r="G8" i="1" s="1"/>
  <c r="F7" i="1"/>
  <c r="G7" i="1" s="1"/>
  <c r="F6" i="1"/>
  <c r="G6" i="1" s="1"/>
  <c r="F5" i="1"/>
  <c r="G5" i="1" s="1"/>
  <c r="F4" i="1"/>
  <c r="G4" i="1" s="1"/>
  <c r="G60" i="1" s="1"/>
  <c r="B7" i="5"/>
  <c r="B6" i="5"/>
  <c r="B4" i="5"/>
  <c r="B8" i="5" l="1"/>
  <c r="B10" i="5"/>
  <c r="B11" i="5" s="1"/>
</calcChain>
</file>

<file path=xl/sharedStrings.xml><?xml version="1.0" encoding="utf-8"?>
<sst xmlns="http://schemas.openxmlformats.org/spreadsheetml/2006/main" count="513" uniqueCount="262">
  <si>
    <t>Rekapitulacija ponudbe JN: Izvedba elektromontažnih del in dobava montažne opreme</t>
  </si>
  <si>
    <t>Specifikacije</t>
  </si>
  <si>
    <t>Znesek (brez DDV)</t>
  </si>
  <si>
    <t>DOBAVA ELEKTROMONTAŽNE OPREME</t>
  </si>
  <si>
    <t>DOBAVA SPONČNE OPREME IN VODNIKOV</t>
  </si>
  <si>
    <t>MONTAŽNA DELA</t>
  </si>
  <si>
    <t>ELEKTRIČNE INŠTALACIJE</t>
  </si>
  <si>
    <t>PONUDBENA VREDNOST</t>
  </si>
  <si>
    <t>Nepredvidena dela [%]</t>
  </si>
  <si>
    <t>Vrednost nepredvidenih del</t>
  </si>
  <si>
    <t>SKUPNA VREDNOST</t>
  </si>
  <si>
    <t>Poz.</t>
  </si>
  <si>
    <t>Opis opreme ali storitve</t>
  </si>
  <si>
    <t>Enota</t>
  </si>
  <si>
    <t>Količina</t>
  </si>
  <si>
    <t>Vnos cene na enoto</t>
  </si>
  <si>
    <t>Cena na enoto</t>
  </si>
  <si>
    <t>Vrednost</t>
  </si>
  <si>
    <t>DOBAVA KABELSKIH POLIC IN ZAŠČITNIH KANALOV</t>
  </si>
  <si>
    <r>
      <rPr>
        <sz val="11"/>
        <rFont val="Arial"/>
      </rPr>
      <t>Kabelska polica širine 400 mm in višine 60 mm, z nosilnostjo najmanj 0,5 kN/m, vroče cinkana perforirana pločevina, s pokrovom, s pripadajočimi spoji (kotni, ravni, nastavljivi po višini,…), konzolami za pritrditev na steno in na tla in pritrdilnim materialom</t>
    </r>
  </si>
  <si>
    <t>m</t>
  </si>
  <si>
    <r>
      <rPr>
        <sz val="11"/>
        <rFont val="Arial"/>
      </rPr>
      <t>Kabelska polica širine 200 mm in višine 60 mm, z nosilnostjo najmanj 0,5 kN/m, vroče cinkana perforirana pločevina, s pokrovom, s pripadajočimi spoji (kotni, ravni, nastavljivi po višini,…), konzolami za pritrditev na jekleno konstrukcijo (podstavke) pod 20 kV stikališčem, s pritrdilnim materialom</t>
    </r>
  </si>
  <si>
    <r>
      <rPr>
        <sz val="11"/>
        <rFont val="Arial"/>
      </rPr>
      <t>Kabelski kanal, dimenzij 80x80 mm, iz inox pločevine, s pokrovom in pritrdilnim materialom za montažo na jekleni podstavek, dolžina l = 1900 mm (montaža pri tokovnih merilnih transformatorjih)</t>
    </r>
  </si>
  <si>
    <t>kos</t>
  </si>
  <si>
    <r>
      <rPr>
        <sz val="11"/>
        <rFont val="Arial"/>
      </rPr>
      <t>Kabelski kanal, dimenzij 80x80 mm, iz inox pločevine, s pokrovom in pritrdilnim materialom za montažo na jekleni podstavek, dolžina l = 2250 mm (montaža pri uporu za ozemljitev nevtralne točke 20 kV na T131)</t>
    </r>
  </si>
  <si>
    <r>
      <rPr>
        <sz val="11"/>
        <rFont val="Arial"/>
      </rPr>
      <t>Kabelski kanal, dimenzij 80x80 mm, iz inox pločevine, s pokrovom in pritrdilnim materialom za montažo na jekleni podstavek, dolžina l = 1500 mm (montaža pri odklopniku Q0 v polju AD02 - L1 in L3)</t>
    </r>
  </si>
  <si>
    <r>
      <rPr>
        <sz val="11"/>
        <rFont val="Arial"/>
      </rPr>
      <t>Kabelski kanal, dimenzij 120x100 mm, iz inox pločevine, s pokrovom in pritrdilnim materialom za montažo na jekleni podstavek, dolžina l = 1500 mm (montaža pri odklopniku Q0 v polju AD02 - L2)</t>
    </r>
  </si>
  <si>
    <t>DOBAVA SN KABLOV IN KABELSKE OPREME</t>
  </si>
  <si>
    <r>
      <rPr>
        <sz val="11"/>
        <rFont val="Arial"/>
      </rPr>
      <t>Kabel 20 kV, tip N2XSY 1x400/35, (Um = 24 kV)</t>
    </r>
  </si>
  <si>
    <r>
      <rPr>
        <sz val="11"/>
        <rFont val="Arial"/>
      </rPr>
      <t>Kabel 20 kV, tip NA2XSY 1x150/25, (Um = 24 kV)</t>
    </r>
  </si>
  <si>
    <r>
      <rPr>
        <sz val="11"/>
        <rFont val="Arial"/>
      </rPr>
      <t>Kabel 35 kV, tip N2XS(FL)2Y 1x150/25 (Um = 42 kV)</t>
    </r>
  </si>
  <si>
    <r>
      <rPr>
        <sz val="11"/>
        <rFont val="Arial"/>
      </rPr>
      <t>24 kV kabelski končnik vtični, Pfisterer za kabel Cu 400 mm</t>
    </r>
    <r>
      <rPr>
        <vertAlign val="superscript"/>
        <sz val="11"/>
        <color rgb="FF000000"/>
        <rFont val="Arial"/>
      </rPr>
      <t>2</t>
    </r>
  </si>
  <si>
    <r>
      <rPr>
        <sz val="11"/>
        <rFont val="Arial"/>
      </rPr>
      <t>24 kV kabelski končnik, prostozračni, za notranjo montažo, za kabel Cu 400 mm2</t>
    </r>
  </si>
  <si>
    <r>
      <rPr>
        <sz val="11"/>
        <rFont val="Arial"/>
      </rPr>
      <t>24 kV kabelski končnik vtični, Pfisterer, za kabel Al 150 mm</t>
    </r>
    <r>
      <rPr>
        <vertAlign val="superscript"/>
        <sz val="11"/>
        <color rgb="FF000000"/>
        <rFont val="Arial"/>
      </rPr>
      <t>2</t>
    </r>
  </si>
  <si>
    <r>
      <rPr>
        <sz val="11"/>
        <rFont val="Arial"/>
      </rPr>
      <t>24 kV kabelski končnik, prostozračni, za notranjo montažo, za kabel Al 150 mm2</t>
    </r>
  </si>
  <si>
    <r>
      <rPr>
        <sz val="11"/>
        <rFont val="Arial"/>
      </rPr>
      <t>24 kV kabelski končnik, prostozračni, za zunanjo montažo, za kabel Al 150 mm2</t>
    </r>
  </si>
  <si>
    <r>
      <rPr>
        <sz val="11"/>
        <rFont val="Arial"/>
      </rPr>
      <t>35 kV (Um = 42 kV) kabelski končnik, prostozračni, za zunanjo montažo</t>
    </r>
  </si>
  <si>
    <r>
      <rPr>
        <sz val="11"/>
        <rFont val="Arial"/>
      </rPr>
      <t>35 kV (Um = 42 kV) kabelska spojka</t>
    </r>
  </si>
  <si>
    <r>
      <rPr>
        <sz val="11"/>
        <rFont val="Arial"/>
      </rPr>
      <t>Odvodnik prenapetosti 35 kV (Um = 42 kV), VN priključek spodaj</t>
    </r>
  </si>
  <si>
    <r>
      <rPr>
        <sz val="11"/>
        <rFont val="Arial"/>
      </rPr>
      <t>Čep (pokrov) za prekritje (zaključevanje) kabelskih prikljčučkov v 35 kV celici ENP Divača</t>
    </r>
  </si>
  <si>
    <r>
      <rPr>
        <sz val="11"/>
        <rFont val="Arial"/>
      </rPr>
      <t>Letev tipa C za pritrjevanje 35 kV kablov na jekleno konstrukcijo z objemkami na 35 kV novem DV stebru SM1</t>
    </r>
  </si>
  <si>
    <r>
      <rPr>
        <sz val="11"/>
        <rFont val="Arial"/>
      </rPr>
      <t>Dobava podporne konstrukcije za priključitev SN kablov na transformator -T131 (110/20 kV)</t>
    </r>
    <r>
      <rPr>
        <b/>
        <sz val="11"/>
        <color rgb="FF000000"/>
        <rFont val="Arial"/>
      </rPr>
      <t xml:space="preserve">
</t>
    </r>
    <r>
      <rPr>
        <sz val="11"/>
        <color rgb="FF000000"/>
        <rFont val="Arial"/>
      </rPr>
      <t>Podporna konstrukcija iz vroče cinkanega in barvanega jekla, masa cca. 38 kg, vključno z vsem potrebnim priborom za pritrjevanje kablov</t>
    </r>
  </si>
  <si>
    <r>
      <rPr>
        <sz val="11"/>
        <rFont val="Arial"/>
      </rPr>
      <t>Nosilna konstrukcija iz vroče cinkanega in barvanega jekla v skladu z razpisno risbo R4DI01-6E4152 - komplet z vsem priborom (vključno s kabelskimi objemkami)</t>
    </r>
  </si>
  <si>
    <r>
      <rPr>
        <sz val="11"/>
        <rFont val="Arial"/>
      </rPr>
      <t>Dobava kabelskih objemk za trikotno ali ploščato formacijo (odvisno od polaganja kablov, kar bo znano v fazi PZI), izdelane in preizkušene po standardu IEC 61914</t>
    </r>
  </si>
  <si>
    <r>
      <rPr>
        <sz val="11"/>
        <rFont val="Arial"/>
      </rPr>
      <t>Dobava kabelskih objemk/trakovk za povezovanje kablov v trikotno formacijo, izdelane in preizkušene po standardu IEC 61914</t>
    </r>
  </si>
  <si>
    <t>DOBAVA OPREME 20 kV ZA NAMESTITEV NA DV STEBRU SM1</t>
  </si>
  <si>
    <r>
      <rPr>
        <sz val="11"/>
        <rFont val="Arial"/>
      </rPr>
      <t>Prenapetostni odvodnik Izoelektro, tip 2SS15N</t>
    </r>
  </si>
  <si>
    <r>
      <rPr>
        <sz val="11"/>
        <rFont val="Arial"/>
      </rPr>
      <t>Podporni izolator Izoelektro, LPI 24 L</t>
    </r>
  </si>
  <si>
    <t>PRESTAVITEV OMAR PREKLOPNEGA POLJA</t>
  </si>
  <si>
    <r>
      <rPr>
        <sz val="11"/>
        <rFont val="Arial"/>
      </rPr>
      <t>Zaščitna omara ali kontejner za namestitev omar preklopnega polja zunaj</t>
    </r>
  </si>
  <si>
    <t>kpl</t>
  </si>
  <si>
    <r>
      <rPr>
        <sz val="11"/>
        <rFont val="Arial"/>
      </rPr>
      <t>NN kabli za prestavitev preklopnega polja pred komandno hišico 110 kV stikališča in nazaj v prostor 20 kV stikališča na prvotno mesto</t>
    </r>
  </si>
  <si>
    <r>
      <rPr>
        <sz val="11"/>
        <rFont val="Arial"/>
      </rPr>
      <t>Montažni material za izvedbo kabelskih povezav za prestavitev na začasno mesto in nazaj na končno mesto</t>
    </r>
  </si>
  <si>
    <t>DOBAVA OPREME ZA OZEMLJITEV</t>
  </si>
  <si>
    <r>
      <rPr>
        <sz val="11"/>
        <rFont val="Arial"/>
      </rPr>
      <t>Valjanec Cu 40x5 mm</t>
    </r>
  </si>
  <si>
    <r>
      <rPr>
        <sz val="11"/>
        <rFont val="Arial"/>
      </rPr>
      <t>Nosilne sponke za pritrditev Cu ploščatega vodnika 40x5 mm na betonsko steno ali tla</t>
    </r>
  </si>
  <si>
    <r>
      <rPr>
        <sz val="11"/>
        <rFont val="Arial"/>
      </rPr>
      <t>NYY-J 120 mm²</t>
    </r>
  </si>
  <si>
    <r>
      <rPr>
        <sz val="11"/>
        <rFont val="Arial"/>
      </rPr>
      <t>Kabelski čevelj za vodnik Cu 120 mm²</t>
    </r>
  </si>
  <si>
    <r>
      <rPr>
        <sz val="11"/>
        <rFont val="Arial"/>
      </rPr>
      <t>H07V-k 70 mm²</t>
    </r>
  </si>
  <si>
    <r>
      <rPr>
        <sz val="11"/>
        <rFont val="Arial"/>
      </rPr>
      <t>Kabelski čevelj za vodnik Cu 70 mm²</t>
    </r>
  </si>
  <si>
    <r>
      <rPr>
        <sz val="11"/>
        <rFont val="Arial"/>
      </rPr>
      <t>Termoskrčna cevka za zaščito kabelskega čevlja (ru/ze) barve</t>
    </r>
  </si>
  <si>
    <r>
      <rPr>
        <sz val="11"/>
        <rFont val="Arial"/>
      </rPr>
      <t>Vijačni material iz nerjavnega materiala ter drobni montažni material</t>
    </r>
  </si>
  <si>
    <r>
      <rPr>
        <sz val="11"/>
        <rFont val="Arial"/>
      </rPr>
      <t>Zaščitna pločevina za zaščito ozemljilnega vodnika na temeljih visokonapetostnih aparatov (inox pločevina, debelina 0,5 - 1,0 mm, dimenzij 200x150 mm, krivljenje)</t>
    </r>
  </si>
  <si>
    <t>KRMILNI, SIGNALNI, NAPAJALNI KABLI IN UVODNICE</t>
  </si>
  <si>
    <r>
      <rPr>
        <sz val="11"/>
        <rFont val="Arial"/>
      </rPr>
      <t>NYCY 16x1,5 mm</t>
    </r>
    <r>
      <rPr>
        <vertAlign val="superscript"/>
        <sz val="11"/>
        <color rgb="FF000000"/>
        <rFont val="Arial"/>
      </rPr>
      <t>2</t>
    </r>
  </si>
  <si>
    <r>
      <rPr>
        <sz val="11"/>
        <rFont val="Arial"/>
      </rPr>
      <t>NYCY 4x2,5 mm</t>
    </r>
    <r>
      <rPr>
        <vertAlign val="superscript"/>
        <sz val="11"/>
        <color rgb="FF000000"/>
        <rFont val="Arial"/>
      </rPr>
      <t>2</t>
    </r>
  </si>
  <si>
    <r>
      <rPr>
        <sz val="11"/>
        <rFont val="Arial"/>
      </rPr>
      <t xml:space="preserve"> </t>
    </r>
    <r>
      <rPr>
        <sz val="11"/>
        <color rgb="FF000000"/>
        <rFont val="Arial"/>
      </rPr>
      <t>NYCY 4x50 mm</t>
    </r>
    <r>
      <rPr>
        <vertAlign val="superscript"/>
        <sz val="11"/>
        <color rgb="FF000000"/>
        <rFont val="Arial"/>
      </rPr>
      <t>2</t>
    </r>
  </si>
  <si>
    <r>
      <rPr>
        <sz val="11"/>
        <rFont val="Arial"/>
      </rPr>
      <t xml:space="preserve"> </t>
    </r>
    <r>
      <rPr>
        <sz val="11"/>
        <color rgb="FF000000"/>
        <rFont val="Arial"/>
      </rPr>
      <t>NYCY 4x6 mm</t>
    </r>
    <r>
      <rPr>
        <vertAlign val="superscript"/>
        <sz val="11"/>
        <color rgb="FF000000"/>
        <rFont val="Arial"/>
      </rPr>
      <t>2</t>
    </r>
  </si>
  <si>
    <r>
      <rPr>
        <sz val="11"/>
        <rFont val="Arial"/>
      </rPr>
      <t>LiYC-Y 8x0,75 mm2</t>
    </r>
  </si>
  <si>
    <r>
      <rPr>
        <sz val="11"/>
        <rFont val="Arial"/>
      </rPr>
      <t>Uvodnice za uvod kabla oz. vodnika v elektro omaro, tip PG (</t>
    </r>
    <r>
      <rPr>
        <sz val="11"/>
        <color rgb="FF000000"/>
        <rFont val="Arial"/>
      </rPr>
      <t>ø</t>
    </r>
    <r>
      <rPr>
        <sz val="11"/>
        <color rgb="FF000000"/>
        <rFont val="Arial"/>
      </rPr>
      <t xml:space="preserve"> prilagoditi premeru popisanega kabla)</t>
    </r>
  </si>
  <si>
    <t>PROTIPOŽARNI TESNILNI SISTEMI</t>
  </si>
  <si>
    <r>
      <rPr>
        <sz val="11"/>
        <rFont val="Arial"/>
      </rPr>
      <t>Dobava in montaža sistema za protpoažarno tesnjenje za zatesnitev kabelskih odprtin v 220 kV in 110 kV stikališčih (cca. 1,0 m2 v 220 kV ter 1,0 m2 v 110 kV stikališčću)</t>
    </r>
  </si>
  <si>
    <t>m2</t>
  </si>
  <si>
    <r>
      <rPr>
        <sz val="11"/>
        <rFont val="Arial"/>
      </rPr>
      <t>Dobava in montaža sistema za protpoažarno tesnjenje za zatesnitev kabelske kinete v 20 kV stikališče</t>
    </r>
  </si>
  <si>
    <t>NAPISNE TABLE</t>
  </si>
  <si>
    <r>
      <rPr>
        <sz val="11"/>
        <rFont val="Arial"/>
      </rPr>
      <t>Dobava in montaža napisnih tabel: 400x100 mm</t>
    </r>
  </si>
  <si>
    <r>
      <rPr>
        <sz val="11"/>
        <rFont val="Arial"/>
      </rPr>
      <t>Dobava in montaža napisnih tabel: 300x80 mm</t>
    </r>
  </si>
  <si>
    <r>
      <rPr>
        <sz val="11"/>
        <rFont val="Arial"/>
      </rPr>
      <t xml:space="preserve">Dobava in montaža napisnih tabel 200x100 mm (plastične in gravura) - točne dimenzije tablic bodo določene v dokuementaciji za izvedbo </t>
    </r>
  </si>
  <si>
    <r>
      <rPr>
        <sz val="11"/>
        <rFont val="Arial"/>
      </rPr>
      <t>Drobni montažni material, vijačni material, lepilo, inox nosilci in pomožni kovinski okvirji, ostale nosilne konstrukcije za montažo napisnih tabel</t>
    </r>
  </si>
  <si>
    <t>komplet</t>
  </si>
  <si>
    <t>Skupaj:</t>
  </si>
  <si>
    <t>Dobava spončne opreme in vodnikov</t>
  </si>
  <si>
    <r>
      <rPr>
        <sz val="11"/>
        <rFont val="Arial"/>
      </rPr>
      <t>T Al vijačna sponka za vodnik 490-AL1/64-A20SA, odcep na vodnik 490-AL1/64-A20SA, trajni tok 1000 A</t>
    </r>
  </si>
  <si>
    <r>
      <rPr>
        <sz val="11"/>
        <rFont val="Arial"/>
      </rPr>
      <t>Ravna Al priključna vijačna sponka za vodnik 490-AL1/64-A20SA, prehod na sornik ØXX mm, trajni tok 1000 A
OPOMBA: 
ØXX - Dimenzije sornika bodo znane naknadno</t>
    </r>
  </si>
  <si>
    <r>
      <rPr>
        <sz val="11"/>
        <rFont val="Arial"/>
      </rPr>
      <t>45° Al priključna vijačna sponka za vodnik 490-AL1/64-A20SA, prehod na sornik ØXX mm, trajni tok 1000A
OPOMBA: 
ØXX - Dimenzije sornika bodo znane naknadno</t>
    </r>
  </si>
  <si>
    <r>
      <rPr>
        <sz val="11"/>
        <rFont val="Arial"/>
      </rPr>
      <t>90° Al priključna vijačna sponka za vodnik 490-AL1/64-A20SA, prehod na sornik ØXX mm, trajni tok 1000 A
OPOMBA: 
ØXX - Dimenzije sornika bodo znane naknadno</t>
    </r>
  </si>
  <si>
    <r>
      <rPr>
        <sz val="11"/>
        <rFont val="Arial"/>
      </rPr>
      <t>Ravna prehodna Al priključna vijačna sponka za vodnik 490-AL1/64-A20SA, montaža na Al ploščo 100x100 mm, izvrtine Φ14 mm na 50/50 mm, trajni tok 1000 A</t>
    </r>
  </si>
  <si>
    <r>
      <rPr>
        <sz val="11"/>
        <rFont val="Arial"/>
      </rPr>
      <t>Ravna prehodna Al priključna vijačna sponka za vodnik E-Cu 120 mm2, s cupal vložkom, montaža na Al ploščo 100x100 mm, izvrtine Φ14 mm na 50/50 mm, trajni tok 1000 A</t>
    </r>
  </si>
  <si>
    <r>
      <rPr>
        <sz val="11"/>
        <rFont val="Arial"/>
      </rPr>
      <t>Kabelski čevelj za vodnik E-Cu 120 mm2, zaščiten s termoskrčno cevko ru/ze barve</t>
    </r>
  </si>
  <si>
    <r>
      <rPr>
        <sz val="11"/>
        <rFont val="Arial"/>
      </rPr>
      <t>Nosilna Al sponka, vijačna, za vodnik 490-AL1/64-A20SA, za montažo na podporni izolator s prirobnico Φ160 vijaki 4xM14 na krožnici Φ127mm</t>
    </r>
  </si>
  <si>
    <r>
      <rPr>
        <sz val="11"/>
        <rFont val="Arial"/>
      </rPr>
      <t>Paralelna Al vijačna sponka, tokovno prevodna, za vodnik 490-AL1/64-ST1A,
Um=245 kV AC, In=1000 A</t>
    </r>
  </si>
  <si>
    <r>
      <rPr>
        <sz val="11"/>
        <rFont val="Arial"/>
      </rPr>
      <t>Natezna Al kompresijska objemka za vodnik 490-AL1/64-A20SA, natezna sila 160 kN</t>
    </r>
  </si>
  <si>
    <r>
      <rPr>
        <sz val="11"/>
        <rFont val="Arial"/>
      </rPr>
      <t>Natezna Al kompresijska objemka za zaščitni vodnik 122-AL3/61-A20SA, natezna sila 120 kN</t>
    </r>
  </si>
  <si>
    <r>
      <rPr>
        <sz val="11"/>
        <rFont val="Arial"/>
      </rPr>
      <t>Odcepna Al kompresijska objemka za zaščitni vodnik 122-AL3/61-A20SA</t>
    </r>
  </si>
  <si>
    <r>
      <rPr>
        <sz val="11"/>
        <rFont val="Arial"/>
      </rPr>
      <t>Priključna ozemljilna sponka za zaščitni vodnik 122-AL3/61-A20SA, montaža na jekleno konstrukcijo</t>
    </r>
  </si>
  <si>
    <r>
      <rPr>
        <sz val="11"/>
        <rFont val="Arial"/>
      </rPr>
      <t>Vodnik 490-AL1/64-A20SA</t>
    </r>
  </si>
  <si>
    <r>
      <rPr>
        <sz val="11"/>
        <rFont val="Arial"/>
      </rPr>
      <t>Vodnik 122-AL3/71-A20SA</t>
    </r>
  </si>
  <si>
    <r>
      <rPr>
        <sz val="11"/>
        <rFont val="Arial"/>
      </rPr>
      <t>Vodnik NYY-J 120mm</t>
    </r>
    <r>
      <rPr>
        <vertAlign val="superscript"/>
        <sz val="11"/>
        <color rgb="FF000000"/>
        <rFont val="Arial"/>
      </rPr>
      <t>2</t>
    </r>
    <r>
      <rPr>
        <sz val="11"/>
        <color rgb="FF000000"/>
        <rFont val="Arial"/>
      </rPr>
      <t xml:space="preserve"> - CU (finožični)</t>
    </r>
  </si>
  <si>
    <t>MONTAŽNA DELA V 220 kV in 110 kV STIKALIŠČU</t>
  </si>
  <si>
    <t>TRANSFORMATOR T211 - AD01 in AE07</t>
  </si>
  <si>
    <r>
      <rPr>
        <sz val="11"/>
        <rFont val="Arial"/>
      </rPr>
      <t>Demontaža VN povezav med portalom nad transformatorjem in izhodnima portaloma v poljih AD01 in AE07,  odvoz demontirane opreme na začasno skladiščenje v RTP</t>
    </r>
  </si>
  <si>
    <r>
      <rPr>
        <sz val="11"/>
        <rFont val="Arial"/>
      </rPr>
      <t>Demontaža VN povezav od transformatorja T211 do povezav nad transformatorjem, povezav do prenapetostnih podvodnikov 220 kV in do aparatov v N točki 220 kV, odvoz demontirane opreme na začasno skladiščenje v RTP</t>
    </r>
  </si>
  <si>
    <r>
      <rPr>
        <sz val="11"/>
        <rFont val="Arial"/>
      </rPr>
      <t>Demontaža prenapetostnih odvodnikov 220 kV, odvoz demontirane opreme na deponijo</t>
    </r>
  </si>
  <si>
    <r>
      <rPr>
        <sz val="11"/>
        <rFont val="Arial"/>
      </rPr>
      <t>Demontaža prenapetostnega odvodnika in ozemljilnega ločilnika v navtralni točki, odklop in odstranitev iz kabelske kanalizacije vseh krmilno signalnih in napajalnih kablov do odklopnika, odvoz demontirane opreme na deponijo</t>
    </r>
  </si>
  <si>
    <r>
      <rPr>
        <sz val="11"/>
        <rFont val="Arial"/>
      </rPr>
      <t>Transport prenapetostnih odvodnikov 220 kV (trije kosi) iz skladišča v RTP Divača do mesta montaže in montaža prenapetostnih odvodnikov na jeklene podstavke vključno s priključevanjem na ozemljilni sistem in montažo števca delovanja</t>
    </r>
  </si>
  <si>
    <r>
      <rPr>
        <sz val="11"/>
        <rFont val="Arial"/>
      </rPr>
      <t>Transport tokovnega merilnega transformatorja 110 kV iz skladišča v RTP Divača do mesta montaže in montaža odklopnika na jekleni podstavek</t>
    </r>
  </si>
  <si>
    <r>
      <rPr>
        <sz val="11"/>
        <rFont val="Arial"/>
      </rPr>
      <t>Montaža VN povezav nad aparati v poljih AD01 in AE07, od transformatorja T211 do 220 kV in 110 kV povezav nad trasformatorjem, od priključka N 220 kV do transformatorja T96, od povezav nad aparati v polju do prenapetostnih odvodnikov 220 kV</t>
    </r>
  </si>
  <si>
    <r>
      <rPr>
        <sz val="11"/>
        <rFont val="Arial"/>
      </rPr>
      <t>Predelava obstoječih sekundarnih omar v relejni hišici 220 kV</t>
    </r>
  </si>
  <si>
    <r>
      <rPr>
        <sz val="11"/>
        <rFont val="Arial"/>
      </rPr>
      <t>Obojestransko priključevanje vseh na novo položenih sekundarnih kablov, ki pripadajo polju, vključno z uvodnicami in drobnim montažnim materialom v RH in na VN aparatih ter transformatrorju T211</t>
    </r>
  </si>
  <si>
    <r>
      <rPr>
        <sz val="11"/>
        <rFont val="Arial"/>
      </rPr>
      <t>Označevanje vseh priključenih kablov na obeh straneh kabelske povezave</t>
    </r>
  </si>
  <si>
    <r>
      <rPr>
        <sz val="11"/>
        <rFont val="Arial"/>
      </rPr>
      <t>Preizkušanje in sodelovanje pri funkcionalnih preizkusih ter meritve električnih inštalacij vseh položenih AC kablov</t>
    </r>
  </si>
  <si>
    <r>
      <rPr>
        <sz val="11"/>
        <rFont val="Arial"/>
      </rPr>
      <t>Dokazilo o zanesljivosti za polje</t>
    </r>
  </si>
  <si>
    <t>TRANSFORMATOR T212 - AD02 in AE08</t>
  </si>
  <si>
    <r>
      <rPr>
        <sz val="11"/>
        <rFont val="Arial"/>
      </rPr>
      <t>Demontaža VN povezav od tokovnega merilnega transformatorja T5 do odklopnika in naprej do zbiralničnih ločilnikov Q1 in Q2, od transformatorja T212 di povezav nad trasformatorjem, N povezava med portalom nad transformatorjem in portalom v polju,  odvoz demontirane opreme na začasno skladiščenje v RTP</t>
    </r>
  </si>
  <si>
    <r>
      <rPr>
        <sz val="11"/>
        <rFont val="Arial"/>
      </rPr>
      <t>Demontaža odklopna 220 kV, odklop in odstranitev iz kabelske kanalizacije vseh krmilno signalnih in napajalnih kablov do odklopnika, odvoz demontirane opreme na deponijo</t>
    </r>
  </si>
  <si>
    <r>
      <rPr>
        <sz val="11"/>
        <rFont val="Arial"/>
      </rPr>
      <t>Demontaža ozemljilnega ločilnika v navtralni točki, odklop in odstranitev iz kabelske kanalizacije vseh krmilno signalnih in napajalnih kablov do odklopnika, odvoz demontirane opreme na deponijo</t>
    </r>
  </si>
  <si>
    <r>
      <rPr>
        <sz val="11"/>
        <rFont val="Arial"/>
      </rPr>
      <t>Transport odklopnika 220 kV iz skladišča v RTP Divača do mesta montaže in montaža odklopnika na temelje ali na jeklene podstavke</t>
    </r>
  </si>
  <si>
    <r>
      <rPr>
        <sz val="11"/>
        <rFont val="Arial"/>
      </rPr>
      <t>Transport podpornih izolatorjev 220 kV (trije kosi) iz skladišča v RTP Divača do mesta montaže in montaža podpornih izolatorjev na jeklene podstavke</t>
    </r>
  </si>
  <si>
    <r>
      <rPr>
        <sz val="11"/>
        <rFont val="Arial"/>
      </rPr>
      <t>Montaža VN povezav od tokovnega merilnega transformatorja T5 do odklopnika in naprej do zbiralničnih ločilnikov Q1 in Q2, od transformatorja T212 do 220 kV in 110 kV povezav nad trasformatorjem, od priključka N 220 kV do transformatorja T94</t>
    </r>
  </si>
  <si>
    <r>
      <rPr>
        <sz val="11"/>
        <rFont val="Arial"/>
      </rPr>
      <t>Obojestransko priključevanje vseh na novo položenih sekundarnih kablov, ki pripadajo polju, vključno z uvodnicami in drobnim montažnim materialom v RH in na VN aparatih ter transformatrorju T212</t>
    </r>
  </si>
  <si>
    <t>ZVEZNO POLJE AD03</t>
  </si>
  <si>
    <r>
      <rPr>
        <sz val="11"/>
        <rFont val="Arial"/>
      </rPr>
      <t>Demontaža VN povezav od tokovnega merilnega transformatorja T1 do odklopnika in do zbiralničnih povezav nad tokovnim merilnim transformatorjem, odvoz demontirane opreme na začasno skladiščenje v RTP</t>
    </r>
  </si>
  <si>
    <r>
      <rPr>
        <sz val="11"/>
        <rFont val="Arial"/>
      </rPr>
      <t>Odklop merilnih kablov, zavarovanje merilnih kablov na lokaciji postavitve novega temelja in podstavka tokovnega merilnega transformatorja</t>
    </r>
  </si>
  <si>
    <r>
      <rPr>
        <sz val="11"/>
        <rFont val="Arial"/>
      </rPr>
      <t>Demontaža tokovnega merilnega transformatorja T1, transport na začasno skladiščno mesto znotraj RTP</t>
    </r>
  </si>
  <si>
    <r>
      <rPr>
        <sz val="11"/>
        <rFont val="Arial"/>
      </rPr>
      <t>Montaža tokovnega merilnega transformatorja T1 na nove jeklene podstavke in montaža VN povezav od zbiralničnih povezav nad tokovnim merilnim transformatorjem na eni srani in do odklopnika na drugi strani, uporabi se obstoječe VN povezave</t>
    </r>
  </si>
  <si>
    <r>
      <rPr>
        <sz val="11"/>
        <rFont val="Arial"/>
      </rPr>
      <t>Priključevanje in označevanje merilnih kablov, ozemljitev T1 na jekleni podstavek</t>
    </r>
  </si>
  <si>
    <r>
      <rPr>
        <sz val="11"/>
        <rFont val="Arial"/>
      </rPr>
      <t>Preizkušanje in sodelovanje pri funkcionalnih preizkusih ter meritve električnih inštalacij vseh na novo priključenih AC kablov</t>
    </r>
  </si>
  <si>
    <t>MONTAŽNA DELA NA TERCIARNIH POVEZAVAH T211 IN T212</t>
  </si>
  <si>
    <r>
      <rPr>
        <sz val="11"/>
        <rFont val="Arial"/>
      </rPr>
      <t>Demontaža 10 kV zbiralničnih povezav pri T211, odstranitev 10 kV kabelskih povezav na relaciji T211 - prostor terciarja 10 kV, demontaža kompletne nosilne konstrukcije in zaščite na terciarni povezavi, odvoz demontirane opreme na deponijo</t>
    </r>
  </si>
  <si>
    <r>
      <rPr>
        <sz val="11"/>
        <rFont val="Arial"/>
      </rPr>
      <t>Demontaža 10 kV zbiralničnih povezav pri T212, odstranitev 10 kV kabelskih povezav na relaciji T212 - prostor terciarja 10 kV, demontaža kompletne nosilne konstrukcije in zaščite na terciarni povezavi, odvoz demontirane opreme na deponijo</t>
    </r>
  </si>
  <si>
    <r>
      <rPr>
        <sz val="11"/>
        <rFont val="Arial"/>
      </rPr>
      <t>Demontaža 10 kV stikališča v prostoru terciarja, v celoti, vključno z zbiralnicami in vsemi stikalnimi in merilnimi aparati ter ostalo opremo, vključno kabelskimi povezavami do transformatorja 20/10/0,4 kV, odvoz demontirane opreme na deponijo</t>
    </r>
  </si>
  <si>
    <t>MONTAŽNA DELA 20 kV STIKALIŠČA</t>
  </si>
  <si>
    <r>
      <rPr>
        <sz val="11"/>
        <rFont val="Arial"/>
      </rPr>
      <t>Montaža 20 kV celic novega 20 kV stikališča v prostor 20 kV stikališča (bivši prostor 10 kV stikališča), v obsegu 5 kovinsko oklopljenih celic, vključno s transportom, postavitvijo in pritrditvijo v prostor, ozemljitev celic na ozemljilni sistem v kabelski kineti pod celicami</t>
    </r>
  </si>
  <si>
    <r>
      <rPr>
        <sz val="11"/>
        <rFont val="Arial"/>
      </rPr>
      <t>Polaganje krmilno signalnih, merilnih, napajalnih in komunikacijskih kablov na relaciji med posameznimi 20 kV celicami in od 20 kV celic do omare vodenja in nadzora 20 kV stikališča in omar za napajanje, obojestransko priključevanje in označevanje kablov, …</t>
    </r>
  </si>
  <si>
    <t>MONTAŽNA DELA ZA 20 kV IN 35 kV KABELSKE SISTEME</t>
  </si>
  <si>
    <r>
      <rPr>
        <sz val="11"/>
        <rFont val="Arial"/>
      </rPr>
      <t>Polaganje 20 kV kablov na trasi T131 - 20 kV stikališče, nameščanje in pritrjevanje na jeklene konstrukcije, v cevno kabelsko kanalizacijo in v kabelsko kineto, montaža kabelskih objemk, montaža kabelskih končnikov (trije kosi konektorskega tipa in trije kosi prostozračnega tipa za notranjo montažo v celici 20 kV stikališča), priključitev na obeh straneh na pripravljene priključke na TR in v 20 kV celici, ozemljitev ekranov, dolžina trase znaša cca. 60 m (T131 - 20 kV celica J01), vključno z nameščanjem 20 kV kabla za ozemljitev nevtralne točke 20 kV navitja T131</t>
    </r>
  </si>
  <si>
    <r>
      <rPr>
        <sz val="11"/>
        <rFont val="Arial"/>
      </rPr>
      <t>Polaganje 20 kV kablov na trasi T131 - ozemljilni upor za ozemljitev N točke 20 kV navitja, nameščanje in pritrjevanje na jeklene konstrukcije in na kabelsko polico, montaža kabelskih objemk, montaža kabelskih končnikov (en kos konektorskega tipa in en kos prostozračnega tipa za zunanjo montažo na uporu), priključitev na obeh straneh na pripravljene priključke na TR in na uporu, ozemljitev ekrane, dolžina trase znaša cca. 10 m (T131 - upor)</t>
    </r>
  </si>
  <si>
    <r>
      <rPr>
        <sz val="11"/>
        <rFont val="Arial"/>
      </rPr>
      <t>Polaganje 20 kV kablov na trasi 20 kV stikališče - T20, nameščanje in pritrjevanje na tla v kabelski kineti, montaža kabelskih objemk, montaža kabelskih končnikov (šest kosov prostozračnega tipa za notranjo montažo), priključitev na obeh straneh na pripravljene priključke na TR in v 20 kV celici, ozemljitev ekranov, dolžina trase znaša cca 15 m (T20 - 20 kV celica J03)</t>
    </r>
  </si>
  <si>
    <r>
      <rPr>
        <sz val="11"/>
        <rFont val="Arial"/>
      </rPr>
      <t>Demontaža 35 kV kablov na trasi 35 kV stikališče - portal DV 35 kV med samim portalom in vhodom v kabelsko kineto, demontaža 35 kV prenapetostnih odvodnikov, podpornih izolatorjev in VN povezav na portalu 35 kV, odvoz demontirane opreme na deponijo</t>
    </r>
  </si>
  <si>
    <r>
      <rPr>
        <sz val="11"/>
        <rFont val="Arial"/>
      </rPr>
      <t>Demontaža celotnega 35 kV kabelskega sistema ENP Divača na trasi 35 kV stikališče - portal DV 35 kV iz kabelske kanalizacije do 35 kV stikališča, odvoz demontirane opreme na deponijo, namestitev izolacijskega čepa v 35 kV Celici ENP Divača</t>
    </r>
  </si>
  <si>
    <r>
      <rPr>
        <sz val="11"/>
        <rFont val="Arial"/>
      </rPr>
      <t>Demontaža 20 kV tripolnega ločilnika, podpornih izolatorjev in prenapetostnih odvodnikov na obstoječem DV stebru SM2, transport na začasno skladiččenje v RTP Divača in ponovna montaža opreme na novi DV steber SM1. Demontaža 20 kV kablov s SM2 in ponovna montaža na novi DV steber SM1.</t>
    </r>
  </si>
  <si>
    <r>
      <rPr>
        <sz val="11"/>
        <rFont val="Arial"/>
      </rPr>
      <t>Polaganje 35 kV kablov na trasi 35 kV stikališče - novi DV steber 35 kV od novega DV stebra do obstoječih kablov v kabelski kineti, izdelava kabelskih spojk za priključitev na obstpoječe 35 kV kable (trije kosi), nameščanje in pritrjevanje na tla v kabelski kineti, montaža kabelskih objemk, montaža kabelskih končnikov, priključitev na pripravljene priključke na DV stebru, ozemljitev ekranov, dolžina trase znaša cca 125 m (DV steber - kabelska spojka), na trasi je potrebno položiti en kabelski sistem 35 kV</t>
    </r>
  </si>
  <si>
    <r>
      <rPr>
        <sz val="11"/>
        <rFont val="Arial"/>
      </rPr>
      <t>Namestitev upora za ozemljitev nevtralne točke 20 kV navitja transformaztorja T131 na jekleni podstavek na lokaciji ob transformatorju T131, priključevanje merilnih in napajalnih kablov, priključtev na ozemljilni sistem (primarni in zaščitni priključek)</t>
    </r>
  </si>
  <si>
    <t>MONTAŽA KABELSKIH POLIC/LESTEV</t>
  </si>
  <si>
    <r>
      <rPr>
        <sz val="11"/>
        <rFont val="Arial"/>
      </rPr>
      <t xml:space="preserve">Montaža kabelskih polic v novih temeljih transformatorjev T211 in T212, montaža na  tla, priključevanje na ozemljilni sistem </t>
    </r>
  </si>
  <si>
    <r>
      <rPr>
        <sz val="11"/>
        <rFont val="Arial"/>
      </rPr>
      <t>Montaža kabelskih kanalov na jeklene podstavke tokovnih merilnih transformatorjev pri transformatrjih T211 in T212 ter v zveznem polju AD03 in pri odklopniku Q0 v polju AD02</t>
    </r>
  </si>
  <si>
    <r>
      <rPr>
        <sz val="11"/>
        <rFont val="Arial"/>
      </rPr>
      <t>Prestavitev omar preklopnega polja z zaščito omar proti vsem zunanjim vplivom namestitev kontejnerja ali posebne zaščne omare, …) in povona prestavitev na končno lokacijo</t>
    </r>
  </si>
  <si>
    <r>
      <rPr>
        <sz val="11"/>
        <rFont val="Arial"/>
      </rPr>
      <t>Izvedba NN kabelskih povezav ob prestavitvi omar preklopnega polja ter ponovno ob prestavitvi na končno lokacijo</t>
    </r>
  </si>
  <si>
    <t>MONTAŽA OPREME ZA OZEMLJITEV</t>
  </si>
  <si>
    <r>
      <rPr>
        <sz val="11"/>
        <rFont val="Arial"/>
      </rPr>
      <t>Montaža Cu ploščatega vodnika zbiralke na nosilce v temelju transformatorjev T211 in T212, V kineti v prostoru  stikališča (montaža na tla, stene, ...)</t>
    </r>
  </si>
  <si>
    <r>
      <rPr>
        <sz val="11"/>
        <rFont val="Arial"/>
      </rPr>
      <t>Zatesnitev prehodov vodnika Cu 40x5 mm skozi stene temeljev TR T211 in T212</t>
    </r>
  </si>
  <si>
    <r>
      <rPr>
        <sz val="11"/>
        <rFont val="Arial"/>
      </rPr>
      <t>Montaža in polaganje ozemljilnih in kompenzacijskih vodnikov ter priključevanje na ozemljilni sistem za ozemljitev opreme v posameznih poljih, v prostoru 20 kV stikališča in kabelskih kinetah</t>
    </r>
  </si>
  <si>
    <r>
      <rPr>
        <sz val="11"/>
        <rFont val="Arial"/>
      </rPr>
      <t>Montaža in polaganje ozemljilnih vodnikov 70 mm</t>
    </r>
    <r>
      <rPr>
        <vertAlign val="superscript"/>
        <sz val="11"/>
        <color rgb="FF000000"/>
        <rFont val="Arial"/>
      </rPr>
      <t>2</t>
    </r>
    <r>
      <rPr>
        <sz val="11"/>
        <color rgb="FF000000"/>
        <rFont val="Arial"/>
      </rPr>
      <t xml:space="preserve"> ter priključevanje na ozemljilni sistem za ozemljitev elektro omar ter opreme v objektu 110 kV GIS stikališča in v relejnih hišicah</t>
    </r>
  </si>
  <si>
    <r>
      <rPr>
        <sz val="11"/>
        <rFont val="Arial"/>
      </rPr>
      <t>Montaža in polaganje ozemljilnih vodnikov 16 mm</t>
    </r>
    <r>
      <rPr>
        <vertAlign val="superscript"/>
        <sz val="11"/>
        <color rgb="FF000000"/>
        <rFont val="Arial"/>
      </rPr>
      <t>2</t>
    </r>
    <r>
      <rPr>
        <sz val="11"/>
        <color rgb="FF000000"/>
        <rFont val="Arial"/>
      </rPr>
      <t xml:space="preserve"> ter priključevanje na ozemljilni sistem za ozemljitev elektro opreme v relejnih hišicah, kabelskih kinetah in v hišici LR</t>
    </r>
  </si>
  <si>
    <t>POLAGANJE KRMILNO SIGNALNIH, NAPAJALNIH IN OPTIČNIH KABLOV</t>
  </si>
  <si>
    <r>
      <rPr>
        <sz val="11"/>
        <rFont val="Arial"/>
      </rPr>
      <t>Liycy 8x0,75 mm2</t>
    </r>
  </si>
  <si>
    <r>
      <rPr>
        <sz val="11"/>
        <rFont val="Arial"/>
      </rPr>
      <t>Montaža uvodnic za NN kable (Pg)</t>
    </r>
  </si>
  <si>
    <r>
      <rPr>
        <sz val="11"/>
        <rFont val="Arial"/>
      </rPr>
      <t>Montaža napisnih tabel</t>
    </r>
  </si>
  <si>
    <t>OSTALA DELA</t>
  </si>
  <si>
    <r>
      <rPr>
        <sz val="11"/>
        <rFont val="Arial"/>
      </rPr>
      <t>Ostali stroški (transport, embalaža, garancije, zavarovanja,…)</t>
    </r>
  </si>
  <si>
    <r>
      <rPr>
        <sz val="11"/>
        <rFont val="Arial"/>
      </rPr>
      <t xml:space="preserve">OPOMBA:
-Kolikor so v določenih postavkah popisa navedeni proizvajalci in tipi posamezne opreme, s čemer so natančno opredeljene njene tehnične lastnosti, so navedeni le kot primer za določitev tehničnih parametrov opreme. Ponudnik lahko izbere lahko drugega proizvajalca in tip pri čemer morajo biti tehnične lastnosti ponujene opreme enakovredne ali boljše od tistih v popisu ter enakega cenovnega razreda. Navedene dimenzije so le orientacijske. Vse morebitne posledice zaradi spremembe tipov opreme, vključno z morebitnimi spremembami oz. dopolnitvami PZI dokumentacije, stroškovno in časovno bremenijo ponudnika.
- Za vso opremo je potrebno predvideti dobavo, transport, montažo, izvedbo vseh povezav in funkcionalni preiskus.
- Pred izdelavo električnih razdelilnikov je potrebo izglede le teh uskladiti z nadzornikom objekta.
</t>
    </r>
  </si>
  <si>
    <r>
      <rPr>
        <sz val="11"/>
        <rFont val="Arial"/>
      </rPr>
      <t>Dobava NN napajalnih, krmilnih in signalnih kablov
- Navedene dolžine kablov služijo zgolj kot orientacijska vrednost za pripravo ponudbe. Tip in dolžina kabla se v fazi izdelave PZI še lahko spremeni, prav tako posamezne povezave (od-do). Pred dokončnim naročilom kablov mora Dobavitelj počakati na dokončen popis kablov in kabelskih tras, ki mu bo dostavljen v sklopu dokumentacije PZI, po kateri bo dolžan izvesti kabliranje! Odstopanja od razpisnih dolžin in tipov kablov bodo obračunana po dejansko položenih količinah in tipih kablov. Dobavitelj mora v tabeli cen podati enotne cene kablov (na 1 m).</t>
    </r>
  </si>
  <si>
    <t>ELEKTRIČNI RAZDELILNIKI</t>
  </si>
  <si>
    <t>Električni razdelilnik =N+N1</t>
  </si>
  <si>
    <r>
      <rPr>
        <sz val="11"/>
        <rFont val="Arial"/>
      </rPr>
      <t>Dobava, montaža, transport in priklop električnega razdelilnika  za napajanje električnih inštalacij 20 kV in 35 kV stikališča. Za podroben popis, izgled in vezave razdelilnika glej R4DI01-6E9455.</t>
    </r>
  </si>
  <si>
    <r>
      <rPr>
        <sz val="11"/>
        <rFont val="Arial"/>
      </rPr>
      <t>Dobava in montaža jeklenega podstaveka ustreznih dimenzij za vgradnjo omare =N+N1 nad višino dvojnega poda.</t>
    </r>
  </si>
  <si>
    <t>Servisna omarica zunanje razsvetljave ST08</t>
  </si>
  <si>
    <r>
      <rPr>
        <sz val="11"/>
        <rFont val="Arial"/>
      </rPr>
      <t xml:space="preserve">Dobava, transport, montaža in priklop električnega razdelilnika </t>
    </r>
    <r>
      <rPr>
        <sz val="11"/>
        <color rgb="FF000000"/>
        <rFont val="Arial"/>
      </rPr>
      <t xml:space="preserve"> za napajanje servisnih reflektorjev za TR211 in TR212 z mrežno napetostjo, zidne izvedbe iz nerjaveče pločevine z nosilcem za montažo na portal. Zaščita IP 66, dimenzij 600×600×200 mm (ŠxVxG), tipsko testiran po standardu  SIST EN 60439-1 z ožičenjem in vgrajeno spodaj navedeno opremo. 
Kot npr. tip: Spacial S3X, Schneider Electric ali drugega proizvajalca enake ali boljše kvalitete</t>
    </r>
    <r>
      <rPr>
        <sz val="11"/>
        <color rgb="FF000000"/>
        <rFont val="Arial"/>
      </rPr>
      <t>.</t>
    </r>
  </si>
  <si>
    <r>
      <rPr>
        <sz val="11"/>
        <rFont val="Arial"/>
      </rPr>
      <t>Zaščitno stikalo na diferenčni tok, 40A, 30mA, 4p, Ik=10kA.
Kot npr. tip: RCCB, Schrack ali drugega proizvajalca enake ali boljše kvalitete.</t>
    </r>
  </si>
  <si>
    <r>
      <rPr>
        <sz val="11"/>
        <rFont val="Arial"/>
      </rPr>
      <t>Inštalacijski odklopnik z indikacijo stanja in delovanja zaščite, C, 10A, 1p, Ik=10kA. 
Kot npr. tip: BMS0, Schrack ali drugega proizvajalca enake ali boljše kvalitete.</t>
    </r>
  </si>
  <si>
    <r>
      <rPr>
        <sz val="11"/>
        <rFont val="Arial"/>
      </rPr>
      <t>Inštalacijski odklopnik z indikacijo stanja in delovanja zaščite, C, 16A, 1p, Ik=10kA. 
Kot npr. tip: BMS0, Schrack ali drugega proizvajalca enake ali boljše kvalitete.</t>
    </r>
  </si>
  <si>
    <r>
      <rPr>
        <sz val="11"/>
        <rFont val="Arial"/>
      </rPr>
      <t>Inštalacijski odklopnik z indikacijo stanja in delovanja zaščite, C, 16A, 3p, Ik=10kA. 
Kot npr. tip: BMS0, Schrack ali drugega proizvajalca enake ali boljše kvalitete.</t>
    </r>
  </si>
  <si>
    <r>
      <rPr>
        <sz val="11"/>
        <rFont val="Arial"/>
      </rPr>
      <t>Enopolno izbirno krmilno stikalo (0-1), 20 A, za montažo na DIN letev ali montažno ploščo.</t>
    </r>
  </si>
  <si>
    <r>
      <rPr>
        <sz val="11"/>
        <rFont val="Arial"/>
      </rPr>
      <t>Termostat 0-60°C, 1-preklopni kontakt.
Kot npr. tip: IUK08565, Schrack ali drugega proizvajalca enake ali boljše kvalitete.</t>
    </r>
  </si>
  <si>
    <r>
      <rPr>
        <sz val="11"/>
        <rFont val="Arial"/>
      </rPr>
      <t>Grelec za omare 100W.
Kot npr. tip: IUK08344--, Schrack ali drugega proizvajalca enake ali boljše kvalitete.</t>
    </r>
  </si>
  <si>
    <r>
      <rPr>
        <sz val="11"/>
        <rFont val="Arial"/>
      </rPr>
      <t>Enofazna vtičnica 230V, 16A, IP54, s pokrovom.</t>
    </r>
  </si>
  <si>
    <r>
      <rPr>
        <sz val="11"/>
        <rFont val="Arial"/>
      </rPr>
      <t>Trifazna vtičnica 400V, 16A, IP54, s pokrovom.</t>
    </r>
  </si>
  <si>
    <r>
      <rPr>
        <sz val="11"/>
        <rFont val="Arial"/>
      </rPr>
      <t>N, PE letev + nosilni pribor.</t>
    </r>
  </si>
  <si>
    <r>
      <rPr>
        <sz val="11"/>
        <rFont val="Arial"/>
      </rPr>
      <t>Vrstne sponke.</t>
    </r>
  </si>
  <si>
    <r>
      <rPr>
        <sz val="11"/>
        <rFont val="Arial"/>
      </rPr>
      <t>Drobni in vezni material, POK kanali, kabelske uvodnice ipd..</t>
    </r>
  </si>
  <si>
    <t>VGRADNJA DODATNE OPREME V OBSTOJEČE OMARE</t>
  </si>
  <si>
    <t>Vgradnja dodatne opreme v obstoječi razdelilnik lastne rabe =AK +N/AC</t>
  </si>
  <si>
    <r>
      <rPr>
        <sz val="11"/>
        <rFont val="Arial"/>
      </rPr>
      <t xml:space="preserve">Dobava in vgradnja tropolnega varovalčnega ločilnega stikala z nazivnim tokom </t>
    </r>
    <r>
      <rPr>
        <sz val="11"/>
        <color rgb="FF000000"/>
        <rFont val="Arial"/>
      </rPr>
      <t>≥</t>
    </r>
    <r>
      <rPr>
        <sz val="11"/>
        <color rgb="FF000000"/>
        <rFont val="Arial"/>
      </rPr>
      <t xml:space="preserve"> 100 A, velikosti 0, primeren za vgradnjo v izmenične tokokroge 400 V AC. Varovalčni ločilnik mora biti utilizacijske katergorije najman AC 23. Varovalčni ločilnik mora biti skladen za vgadnjo predvidenega zaščitnega elementa s taljivim vložkom. Naprava mora imeti vgrajene tudi vse morebitne zaščitne dodatke za preprečitev nehotenega dotika, ter vgrajene vse morebitne razširitve priključkov, ki omogočja priklop vodnika do 95 mm</t>
    </r>
    <r>
      <rPr>
        <vertAlign val="superscript"/>
        <sz val="11"/>
        <color rgb="FF000000"/>
        <rFont val="Arial"/>
      </rPr>
      <t>2</t>
    </r>
    <r>
      <rPr>
        <sz val="11"/>
        <color rgb="FF000000"/>
        <rFont val="Arial"/>
      </rPr>
      <t>.</t>
    </r>
  </si>
  <si>
    <r>
      <rPr>
        <sz val="11"/>
        <rFont val="Arial"/>
      </rPr>
      <t xml:space="preserve">Dobava zaščitnih elementov s taljivim vložkom (varovalka) z nazivnim tokom 100 A, tipa gG, veliksti 0, primerna za zaščito izmeničnih tokokrogov 400 V AC, izklopne zmogljivosti </t>
    </r>
    <r>
      <rPr>
        <sz val="11"/>
        <color rgb="FF000000"/>
        <rFont val="Arial"/>
      </rPr>
      <t>≥ 50 kA.</t>
    </r>
  </si>
  <si>
    <r>
      <rPr>
        <sz val="11"/>
        <rFont val="Arial"/>
      </rPr>
      <t>Dobava ostalega potrebnega dodatnega pritrdilnega in montažnega pribora za vgradnjo varovalčnega ločilnika na predvideno mesto v obstoječem razdelilniku. Med material spada tudi interno ožičenje varovalčnega ločilnika in priklop na obstoječe zbiralke.</t>
    </r>
  </si>
  <si>
    <t>POŽARNO JAVLJANJE</t>
  </si>
  <si>
    <r>
      <rPr>
        <sz val="11"/>
        <rFont val="Arial"/>
      </rPr>
      <t>Dobava in montaža kombiniranega adresnega javljalnika požara s podnožjem P XP-95 - strop prostora.
Kot na primer: Zarja/XP-95 Apollo</t>
    </r>
  </si>
  <si>
    <r>
      <rPr>
        <sz val="11"/>
        <rFont val="Arial"/>
      </rPr>
      <t>Dobava in montaža kombiniranega adresnega javljalnika požara s podnožjem P XP-95 - dvojni pod.
Kot na primer: Zarja/XP-95 Apollo</t>
    </r>
  </si>
  <si>
    <r>
      <rPr>
        <sz val="11"/>
        <rFont val="Arial"/>
      </rPr>
      <t>Dobava in montaža ročnega adresnega javljalnika s pleksi zaščito ter označevalno ploščo (RJ 125 x 125).
Kot na primer: Zarja/RJ XP-95 Apollo</t>
    </r>
  </si>
  <si>
    <r>
      <rPr>
        <sz val="11"/>
        <rFont val="Arial"/>
      </rPr>
      <t>Lokacijske označevalne tablice, rdeče barve z belo vgraviranimi oznakami.</t>
    </r>
  </si>
  <si>
    <r>
      <rPr>
        <sz val="11"/>
        <rFont val="Arial"/>
      </rPr>
      <t>Drobni in vezni material, razvodnice, sponke,ipd...</t>
    </r>
  </si>
  <si>
    <r>
      <rPr>
        <sz val="11"/>
        <rFont val="Arial"/>
      </rPr>
      <t>Izdelava označbe na dvojnem podu/dvojnem stropu, kjer se nahaja javljalnik.</t>
    </r>
  </si>
  <si>
    <r>
      <rPr>
        <sz val="11"/>
        <rFont val="Arial"/>
      </rPr>
      <t>Adresna elektronska alarmna sirena z izolatorjem, 55-91dB; 9 mA, za vgradnjo v podnožje javljalnikov XP-95 in označevalno ploščo (HUPA 125 x 125)
Kot na primer: Zarja/ES-SQMA</t>
    </r>
  </si>
  <si>
    <r>
      <rPr>
        <sz val="11"/>
        <rFont val="Arial"/>
      </rPr>
      <t>Adresiranje in označevanje adresnih javljalnikov in elementov na zmontirana in zvezana podnožja, priklop ter preizkus sistema, zagon, nastavitve in programiranje centrale, izdaja internega zapisnika o spuščanju sistema v pogon.</t>
    </r>
  </si>
  <si>
    <r>
      <rPr>
        <sz val="11"/>
        <rFont val="Arial"/>
      </rPr>
      <t>Izdelava potrebne tovarniške dokumentacije ter navodil za obratovanje.</t>
    </r>
  </si>
  <si>
    <r>
      <rPr>
        <sz val="11"/>
        <rFont val="Arial"/>
      </rPr>
      <t>Preizkus javljanja požara s strani pooblaščene organizacijeter izdaja potrdila o brezhibnosti delovanja.</t>
    </r>
  </si>
  <si>
    <t>RAZSVETLJAVA</t>
  </si>
  <si>
    <t>Zunanja razsvetljava (osvetljitev T211, T212, TR LR)</t>
  </si>
  <si>
    <r>
      <rPr>
        <sz val="11"/>
        <rFont val="Arial"/>
      </rPr>
      <t>Dobava, montaža in priklop zunanjega LED reflektor, 306 W, 4000 K, 38700 lm, zaščitna stopnja IP66.
Kot nap. tip: Floodlight 20 midi LED, 5XA7682G2A1KC, Siteco ali drugega proizvajalca enake ali boljše kvalitete ter enakega cenovnega razreda.</t>
    </r>
  </si>
  <si>
    <r>
      <rPr>
        <sz val="11"/>
        <rFont val="Arial"/>
      </rPr>
      <t>Dobava, montaža in priklop zunanjega LED reflektor, 100 W, 4000 K, 15000 lm, zaščitna stopnja IP66.
Kot nap. tip: SiCompact 31 mini LED, 5XA7571C1K23 , Siteco ali drugega proizvajalca enake ali boljše kvalitete ter enakega cenovnega razreda.</t>
    </r>
  </si>
  <si>
    <t>Zunanja razsvetljava 20 kV stikališča</t>
  </si>
  <si>
    <r>
      <rPr>
        <sz val="11"/>
        <rFont val="Arial"/>
      </rPr>
      <t>Dobava, montaža in priklop zunanjega LED reflektor, 48 W, 4000 K, 8016 lm, zaščitna stopnja IP66.
Kot nap. tip: SiCompact 31 mini LED, 5XA7571B1K23 , Siteco ali drugega proizvajalca enake ali boljše kvalitete ter enakega cenovnega razreda.</t>
    </r>
  </si>
  <si>
    <t>Zunanja razsvetljava vhod v dvorišče komandne stavbe</t>
  </si>
  <si>
    <r>
      <rPr>
        <sz val="11"/>
        <rFont val="Arial"/>
      </rPr>
      <t>Dobava, montaža in priklop zunanjega LED reflektor, 24 W, 3000 K, 3200 lm, zaščitna stopnja IP66 + prirobnica.
Kot nap. tip: Jovie 50, 9002209014 + 7372100 , TRILUX ali drugega proizvajalca enake ali boljše kvalitete ter enakega cenovnega razreda.</t>
    </r>
  </si>
  <si>
    <r>
      <rPr>
        <sz val="11"/>
        <rFont val="Arial"/>
      </rPr>
      <t>Vroče cinkani stopničasti cilindrični vsadni drog za montažo svetilk, višine 6 m, s priključkom za ozemljitev kandelabra, montažo priključnega seta (npr. Stanovnik PVE-5/16-2) v priključno omarico kandelabra ter izvedbo instalacij v kandelabru (povezava svetilk s kablom NYM-J 3x1,5mm2) in izdelavo kabelskih končnikov in priključitev kablov v kandelaber. Opomba: dobava in izdelava temelja za postavitev kandelabrov je v gradbenem načrtu.</t>
    </r>
  </si>
  <si>
    <r>
      <rPr>
        <sz val="11"/>
        <rFont val="Arial"/>
      </rPr>
      <t>Okrogli vodnik iz nerjavečega jekla (V4A) dimenzije ɸ10 mm.</t>
    </r>
  </si>
  <si>
    <r>
      <rPr>
        <sz val="11"/>
        <rFont val="Arial"/>
      </rPr>
      <t>Pritrdilni komplet za ozemljitev kandelabra.</t>
    </r>
  </si>
  <si>
    <r>
      <rPr>
        <sz val="11"/>
        <rFont val="Arial"/>
      </rPr>
      <t>Tripolni inštalacijski odklopnik 16 A, C karakteristika, izklopna zmogljivost 25 kA, s pomožnim kontaktom 1xNO in 1x NC. Odklopnik se bo vgradil v obstoječo omaro =A01+NF.</t>
    </r>
  </si>
  <si>
    <t>Notranja razsvetljava</t>
  </si>
  <si>
    <r>
      <rPr>
        <sz val="11"/>
        <rFont val="Arial"/>
      </rPr>
      <t>Dobava, montaža in priklop LED svetilke, 28 W, 4000 K, 3900 lm, zaščitna stopnja IP66.
Kot nap. tip: OLEVEONF 12 B 4000-840 ET PC, 7118240, Trilux ali drugega proizvajalca enake ali boljše kvalitete ter enakega cenovnega razreda.</t>
    </r>
  </si>
  <si>
    <r>
      <rPr>
        <sz val="11"/>
        <rFont val="Arial"/>
      </rPr>
      <t>Dobava in montaža nadgradne svetilke varnostne razsvetljave, za osvetljevanje evakuacijskih poti, 1.9 W / LED, ohišje iz polikarbonata RAL 9003, RTI optični sistem s popolnim notranjim odsevom in brez bleščanja, 1 urna avtonomija, pripravni spoj.
Kot nap. tip: INFINITA RTI CT SE LTO XL,19451, Beghelli ali drugega proizvajalca enake ali boljše kvalitete ter enakega cenovnega razreda.</t>
    </r>
  </si>
  <si>
    <r>
      <rPr>
        <sz val="11"/>
        <rFont val="Arial"/>
      </rPr>
      <t>Dobava in montaža fotoluminiscenčnega piktograma za označevanje evakuacijskih poti, smer ravno.</t>
    </r>
  </si>
  <si>
    <r>
      <rPr>
        <sz val="11"/>
        <rFont val="Arial"/>
      </rPr>
      <t>Dobava, montaža in priklop enopolnega stikala 230 V, AC. V nadometni izvedbi.</t>
    </r>
  </si>
  <si>
    <t>MALA MOČ</t>
  </si>
  <si>
    <r>
      <rPr>
        <sz val="11"/>
        <rFont val="Arial"/>
      </rPr>
      <t>Dobava, montaža in priklop nadometne enofazne vtičnice 230 V, AC, 16 A, skupaj z montažnim in pritrdilnim priborom (doze,…)</t>
    </r>
  </si>
  <si>
    <r>
      <rPr>
        <sz val="11"/>
        <rFont val="Arial"/>
      </rPr>
      <t>Dobava, montaža in priklop nadometne trifazne (pet-polne) vtičnice 400 V, AC, 16 A, skupaj z montažnim in pritrdilnim priborom (doze,…)</t>
    </r>
  </si>
  <si>
    <t>KONTROLA PRISTOPA</t>
  </si>
  <si>
    <r>
      <rPr>
        <sz val="11"/>
        <rFont val="Arial"/>
      </rPr>
      <t>Varnostni terminal kontrole pristopa, možnost priklopa do 4 vrat, komunikacija TCP-IP, napajanje 230V AC, vgrajen napajalnik 12V DC, baterijsko napajanje LiFePo4, lokalni pomnilnik dogodkov, ustreza SIST EN 50133-1, 4 vtiči za SAM varnostne kartice, (razred 3, kategorija B), samostojno delovanje z bazo do 100.000 oseb / ID medijev, velik pomnilnik za bazo kartic, tabele in hranjenje dogodkov. Kot npr. Četrta pot VT-500  ali enakovredno.</t>
    </r>
  </si>
  <si>
    <r>
      <rPr>
        <sz val="11"/>
        <rFont val="Arial"/>
      </rPr>
      <t xml:space="preserve">Čitalec kartic, domet 40-70 cm, komunikacija RS-485-4WX, napajanje 12V DC, poraba 150 mA, protokol DESFIRE EV1 (13,56MHz) in RO (125kHz), po uveljavljenih kartičnih standardih ISO-14443 in ISO-7816, strojno podprti simetricni kodirni algoritmi 3DES in AES. Kot npr. Četrta pot LR 60  ali enakovredno. </t>
    </r>
  </si>
  <si>
    <r>
      <rPr>
        <sz val="11"/>
        <rFont val="Arial"/>
      </rPr>
      <t>Električni prijemnik, inverzni, za zunanjo rabo, z mikrostikalom za zaznavanje stanja odprtosti vrat, napajanje 12V DC. Kot npr. eff eff 138 WRR ali enakovredno.</t>
    </r>
  </si>
  <si>
    <r>
      <rPr>
        <sz val="11"/>
        <rFont val="Arial"/>
      </rPr>
      <t>Čitalnik brezkontaktnih kartic, 13,56 MHz,razdalja branja ID-kartic: do 80 mm,
NFC komunikacija, omogoča odpiranje vrat z pametnimi telefoni kot ID-medij:
Android 5.1+, iPhone 7+, iOS 11+, BLE, AES, eSE, stopnja zaščite IP65; Z zunanjim ohišjem. Kot npr. Četrta pot CMX3 ali enakovredno.</t>
    </r>
  </si>
  <si>
    <r>
      <rPr>
        <sz val="11"/>
        <rFont val="Arial"/>
      </rPr>
      <t>Brez napetostni kontakt za drsna vrata.</t>
    </r>
  </si>
  <si>
    <r>
      <rPr>
        <sz val="11"/>
        <rFont val="Arial"/>
      </rPr>
      <t>Obstoječi domofon se demontira in prestavi na novo predvideno lokacijo, pri čemer se ohrani njegova funkcionalnost in povezava z obstoječim sistemom. V primeru potrebe se doda oziroma dokupi nova oprema, ki mora biti združljiva z obstoječim domofonskim sistemom.</t>
    </r>
  </si>
  <si>
    <r>
      <rPr>
        <sz val="11"/>
        <rFont val="Arial"/>
      </rPr>
      <t>Dvopolni kombinirani zaščitni avtomat In = 16 A, C karakteristika, izklopna zmogljivost 10 kA, z naznačenim tokom 30 mA, tipa A, AP-R + Indikacija položaja kontaktov naprave. Kot npr. ABB DS201 M C16 APR30 (2CSR275440R1164) + S2C-H6R (2CDS200912R0001) ali enakovredno.</t>
    </r>
  </si>
  <si>
    <t>TEHNIČNO VAROVANJE (nadzor ograje)</t>
  </si>
  <si>
    <r>
      <rPr>
        <sz val="11"/>
        <rFont val="Arial"/>
      </rPr>
      <t>Tehničnega varovanja kompleksa stikališča se ne spreminja. Obstoječe naprave je potrebno v času gradnje demontirati ter jih po zaključku gradbenih del ponovno namestiti na smiselno enake lokacije. Vsa obstoječa oprema se ponovno uporabi. V primeru potrebe po dodatni opremi se dobavi manjkajoča oprema, ki mora biti skladna z obstoječo opremo.</t>
    </r>
  </si>
  <si>
    <t>TEHNIČNO VAROVANJE (video nadzor)</t>
  </si>
  <si>
    <t>KABLI</t>
  </si>
  <si>
    <t>Med dobavo kablov spada tudi polaganje in priključevanje kablov</t>
  </si>
  <si>
    <r>
      <rPr>
        <sz val="11"/>
        <rFont val="Arial"/>
      </rPr>
      <t>Dobava in polaganje kabla NYM-J 3×1,5 mm</t>
    </r>
    <r>
      <rPr>
        <vertAlign val="superscript"/>
        <sz val="11"/>
        <color rgb="FF000000"/>
        <rFont val="Arial"/>
      </rPr>
      <t>2</t>
    </r>
  </si>
  <si>
    <r>
      <rPr>
        <sz val="11"/>
        <rFont val="Arial"/>
      </rPr>
      <t>Dobava in polaganje kabla NYM-J 3×2,5 mm</t>
    </r>
    <r>
      <rPr>
        <vertAlign val="superscript"/>
        <sz val="11"/>
        <color rgb="FF000000"/>
        <rFont val="Arial"/>
      </rPr>
      <t>2</t>
    </r>
  </si>
  <si>
    <r>
      <rPr>
        <sz val="11"/>
        <rFont val="Arial"/>
      </rPr>
      <t>Dobava in polaganje kabla NYM-J 5×2,5 mm</t>
    </r>
    <r>
      <rPr>
        <vertAlign val="superscript"/>
        <sz val="11"/>
        <color rgb="FF000000"/>
        <rFont val="Arial"/>
      </rPr>
      <t>2</t>
    </r>
  </si>
  <si>
    <r>
      <rPr>
        <sz val="11"/>
        <rFont val="Arial"/>
      </rPr>
      <t>Dobava in polaganje kabla NYY-J 4x2,5 mm</t>
    </r>
    <r>
      <rPr>
        <vertAlign val="superscript"/>
        <sz val="11"/>
        <color rgb="FF000000"/>
        <rFont val="Arial"/>
      </rPr>
      <t>2</t>
    </r>
  </si>
  <si>
    <r>
      <rPr>
        <sz val="11"/>
        <rFont val="Arial"/>
      </rPr>
      <t>Dobava in polaganje kabla NYY-J 3x4 mm</t>
    </r>
    <r>
      <rPr>
        <vertAlign val="superscript"/>
        <sz val="11"/>
        <color rgb="FF000000"/>
        <rFont val="Arial"/>
      </rPr>
      <t>2</t>
    </r>
  </si>
  <si>
    <r>
      <rPr>
        <sz val="11"/>
        <rFont val="Arial"/>
      </rPr>
      <t>Dobava in polaganje kabla NYY-J 3x2,5 mm</t>
    </r>
    <r>
      <rPr>
        <vertAlign val="superscript"/>
        <sz val="11"/>
        <color rgb="FF000000"/>
        <rFont val="Arial"/>
      </rPr>
      <t>2</t>
    </r>
  </si>
  <si>
    <r>
      <rPr>
        <sz val="11"/>
        <rFont val="Arial"/>
      </rPr>
      <t>Dobava in polaganje kabla NYY-J 5x10 mm</t>
    </r>
    <r>
      <rPr>
        <vertAlign val="superscript"/>
        <sz val="11"/>
        <color rgb="FF000000"/>
        <rFont val="Arial"/>
      </rPr>
      <t>2</t>
    </r>
  </si>
  <si>
    <r>
      <rPr>
        <sz val="11"/>
        <rFont val="Arial"/>
      </rPr>
      <t>Dobava in polaganje kabla NYCWY 4x16/16 mm</t>
    </r>
    <r>
      <rPr>
        <vertAlign val="superscript"/>
        <sz val="11"/>
        <color rgb="FF000000"/>
        <rFont val="Arial"/>
      </rPr>
      <t>2</t>
    </r>
  </si>
  <si>
    <r>
      <rPr>
        <sz val="11"/>
        <rFont val="Arial"/>
      </rPr>
      <t>Dobava in polaganje kabla NYCWY 4x95/50 mm</t>
    </r>
    <r>
      <rPr>
        <vertAlign val="superscript"/>
        <sz val="11"/>
        <color rgb="FF000000"/>
        <rFont val="Arial"/>
      </rPr>
      <t>2</t>
    </r>
  </si>
  <si>
    <r>
      <rPr>
        <sz val="11"/>
        <rFont val="Arial"/>
      </rPr>
      <t>Dobava in polaganje S/FTP CAT: 6A</t>
    </r>
  </si>
  <si>
    <r>
      <rPr>
        <sz val="11"/>
        <rFont val="Arial"/>
      </rPr>
      <t>Kabel za signalizacijo požara JB-Y(St)Y 2x2x0,8</t>
    </r>
  </si>
  <si>
    <r>
      <rPr>
        <sz val="11"/>
        <rFont val="Arial"/>
      </rPr>
      <t>Kabel za signalizacijo klimatske naprave LiYCY 2x2x0,75</t>
    </r>
  </si>
  <si>
    <r>
      <rPr>
        <sz val="11"/>
        <rFont val="Arial"/>
      </rPr>
      <t>Kabel za signalizacijo kontrole pristopa Iy(St)y 3x2x0,6 mm²</t>
    </r>
  </si>
  <si>
    <r>
      <rPr>
        <sz val="11"/>
        <rFont val="Arial"/>
      </rPr>
      <t>Kabel za signalizacijo el. ključavnice Iy(St)y 3x2x0,8 mm²</t>
    </r>
  </si>
  <si>
    <r>
      <rPr>
        <sz val="11"/>
        <rFont val="Arial"/>
      </rPr>
      <t>Montažni material z inox objenkami za montažo kabla na portal.</t>
    </r>
  </si>
  <si>
    <r>
      <rPr>
        <sz val="11"/>
        <rFont val="Arial"/>
      </rPr>
      <t>Napisne ploščice za označevanje kablov.</t>
    </r>
  </si>
  <si>
    <r>
      <rPr>
        <sz val="11"/>
        <rFont val="Arial"/>
      </rPr>
      <t>Drobni in vezni material, razvodnice, sponke, ipd. - ocenjeno 3%.</t>
    </r>
  </si>
  <si>
    <t>Konektorji</t>
  </si>
  <si>
    <r>
      <rPr>
        <sz val="11"/>
        <rFont val="Arial"/>
      </rPr>
      <t>Dsub 9 pinski konektor za RS485 povezavo</t>
    </r>
  </si>
  <si>
    <r>
      <rPr>
        <sz val="11"/>
        <rFont val="Arial"/>
      </rPr>
      <t>RJ45 konektor za ETHERNET povezave</t>
    </r>
  </si>
  <si>
    <r>
      <rPr>
        <sz val="11"/>
        <rFont val="Arial"/>
      </rPr>
      <t>LC DUPLEX optični konektor za ETHERNET povezave</t>
    </r>
  </si>
  <si>
    <t>Ozemljitve</t>
  </si>
  <si>
    <r>
      <rPr>
        <sz val="11"/>
        <rFont val="Arial"/>
      </rPr>
      <t>Dobava in montaža izoliranega PE vodnika z finožično izvedbo vodnika, rumeno zelene barve, PVC izolacija 16 mm2, vključno z ustreznimi kabelskimi čevlji za priklop na ozemljilni sistem.</t>
    </r>
  </si>
  <si>
    <r>
      <rPr>
        <sz val="11"/>
        <rFont val="Arial"/>
      </rPr>
      <t>Dobava in montaža izoliranega PE vodnika z finožično izvedbo vodnika, rumeno zelene barve, PVC izolacija 70 mm2, vključno z ustreznimi kabelskimi čevlji za priklop na ozemljilni sistem.</t>
    </r>
  </si>
  <si>
    <t>Instalacijski kanali in inštalacijske cevi</t>
  </si>
  <si>
    <r>
      <rPr>
        <sz val="11"/>
        <rFont val="Arial"/>
      </rPr>
      <t>Dobava in montaža različnih inštalacijskih kanalov in inštalacijske cevi za polaganje  kablov do preseka 4 mm</t>
    </r>
    <r>
      <rPr>
        <vertAlign val="superscript"/>
        <sz val="11"/>
        <color rgb="FF000000"/>
        <rFont val="Arial"/>
      </rPr>
      <t>2</t>
    </r>
    <r>
      <rPr>
        <sz val="11"/>
        <color rgb="FF000000"/>
        <rFont val="Arial"/>
      </rPr>
      <t>, za namen napajanja opreme električnih intalacij.</t>
    </r>
  </si>
  <si>
    <r>
      <rPr>
        <sz val="11"/>
        <rFont val="Arial"/>
      </rPr>
      <t>Dobava in montaža požarno odpornega sistema (E90) za polaganje kablov sistema požarnega javljanja pod stop in pod dvojni pod (police, objemke, obešala, doze...)</t>
    </r>
  </si>
  <si>
    <t>OSTALO</t>
  </si>
  <si>
    <r>
      <rPr>
        <sz val="11"/>
        <rFont val="Arial"/>
      </rPr>
      <t>Demontaža in zamenjava obstoječih kablov z novimi kabli v 20 kV prostoru. Povezave je potrebno preveriti na terenu (z Naročnikom/Nadzornikom).</t>
    </r>
  </si>
  <si>
    <r>
      <rPr>
        <sz val="11"/>
        <rFont val="Arial"/>
      </rPr>
      <t>Demontaža vse opreme eletričnih inštalacij v novem 20 kV prostoru (notranja razsvetljava, mala moč, oprema AJP, …).</t>
    </r>
  </si>
  <si>
    <r>
      <rPr>
        <sz val="11"/>
        <rFont val="Arial"/>
      </rPr>
      <t>Demontaža obstoječih kandelabrov zunanje razsvetlajve na vstopnem platoju</t>
    </r>
  </si>
  <si>
    <r>
      <rPr>
        <sz val="11"/>
        <rFont val="Arial"/>
      </rPr>
      <t>Demontaža in zamenjava obstoječih kablov z novimi kabli v 35 kV prostoru. Povezave je potrebno preveriti na terenu (z Naročnikom/Nadzornikom).</t>
    </r>
  </si>
  <si>
    <r>
      <rPr>
        <sz val="11"/>
        <rFont val="Arial"/>
      </rPr>
      <t>Okvirno naj bi povezave potekale od servisne omarice +ST08 do ostalih servisnih omaric. Povezave je potrebno preveriti na terenu (z Naročnikom/Nadzornikom).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</si>
</sst>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font>
    <font>
      <sz val="11"/>
      <name val="Arial"/>
    </font>
    <font>
      <b/>
      <sz val="11"/>
      <name val="Arial"/>
    </font>
    <font>
      <vertAlign val="superscript"/>
      <sz val="11"/>
      <color rgb="FF000000"/>
      <name val="Arial"/>
    </font>
    <font>
      <b/>
      <sz val="11"/>
      <color rgb="FF000000"/>
      <name val="Arial"/>
    </font>
    <fon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1">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4" fontId="1" fillId="2" borderId="0" xfId="0" applyNumberFormat="1" applyFont="1" applyFill="1" applyAlignment="1">
      <alignmen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pplyProtection="1">
      <alignment horizontal="right" vertical="center"/>
      <protection locked="0"/>
    </xf>
    <xf numFmtId="4" fontId="1" fillId="2" borderId="2" xfId="0" applyNumberFormat="1" applyFont="1" applyFill="1" applyBorder="1" applyAlignment="1">
      <alignment horizontal="right" vertical="center"/>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ormal" xfId="0" builtinId="0"/>
  </cellStyles>
  <dxfs count="4">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16" sqref="B16"/>
    </sheetView>
  </sheetViews>
  <sheetFormatPr defaultColWidth="9.109375" defaultRowHeight="13.8" x14ac:dyDescent="0.25"/>
  <cols>
    <col min="1" max="1" width="74.33203125" style="1" customWidth="1"/>
    <col min="2" max="2" width="25" style="1" customWidth="1"/>
    <col min="3" max="3" width="9.109375" style="1" customWidth="1"/>
    <col min="4" max="16384" width="9.109375" style="1"/>
  </cols>
  <sheetData>
    <row r="1" spans="1:2" x14ac:dyDescent="0.25">
      <c r="A1" s="29" t="s">
        <v>0</v>
      </c>
      <c r="B1" s="30"/>
    </row>
    <row r="2" spans="1:2" x14ac:dyDescent="0.25">
      <c r="A2" s="23"/>
      <c r="B2" s="23"/>
    </row>
    <row r="3" spans="1:2" x14ac:dyDescent="0.25">
      <c r="A3" s="24" t="s">
        <v>1</v>
      </c>
      <c r="B3" s="24" t="s">
        <v>2</v>
      </c>
    </row>
    <row r="4" spans="1:2" x14ac:dyDescent="0.25">
      <c r="A4" s="25" t="s">
        <v>3</v>
      </c>
      <c r="B4" s="26">
        <f>'Elektromontazna oprema'!G60</f>
        <v>0</v>
      </c>
    </row>
    <row r="5" spans="1:2" x14ac:dyDescent="0.25">
      <c r="A5" s="25" t="s">
        <v>4</v>
      </c>
      <c r="B5" s="26">
        <f>'Dobava spončne opreme, vodniki'!G19</f>
        <v>0</v>
      </c>
    </row>
    <row r="6" spans="1:2" x14ac:dyDescent="0.25">
      <c r="A6" s="25" t="s">
        <v>5</v>
      </c>
      <c r="B6" s="26">
        <f>'Elektromontažna dela T211, T212'!G82</f>
        <v>0</v>
      </c>
    </row>
    <row r="7" spans="1:2" x14ac:dyDescent="0.25">
      <c r="A7" s="25" t="s">
        <v>6</v>
      </c>
      <c r="B7" s="26">
        <f>'Električne inštalacije'!G106</f>
        <v>0</v>
      </c>
    </row>
    <row r="8" spans="1:2" x14ac:dyDescent="0.25">
      <c r="A8" s="27" t="s">
        <v>7</v>
      </c>
      <c r="B8" s="28">
        <f>SUM($B$4:$B7)</f>
        <v>0</v>
      </c>
    </row>
    <row r="9" spans="1:2" x14ac:dyDescent="0.25">
      <c r="A9" s="23" t="s">
        <v>8</v>
      </c>
      <c r="B9" s="23">
        <v>5</v>
      </c>
    </row>
    <row r="10" spans="1:2" x14ac:dyDescent="0.25">
      <c r="A10" s="23" t="s">
        <v>9</v>
      </c>
      <c r="B10" s="26">
        <f>ROUND(B9*B8,2)/100</f>
        <v>0</v>
      </c>
    </row>
    <row r="11" spans="1:2" x14ac:dyDescent="0.25">
      <c r="A11" s="27" t="s">
        <v>10</v>
      </c>
      <c r="B11" s="28">
        <f>$B8+$B10</f>
        <v>0</v>
      </c>
    </row>
  </sheetData>
  <sheetProtection algorithmName="SHA-512" hashValue="Dte8MZ0GxpZ42rp3zCLZ3TCXDM74zVrqA5mPlqENbCHpdwNKMGl7ODLzhjTP9cWK0bjCndwKIIXOlYneCAJY+Q==" saltValue="fiP9mpGX9tRn5R7U5l/mLA=="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R4DI01-A025/601&amp;C&amp;G&amp;R&amp;P/&amp;N</oddHeader>
    <oddFooter>&amp;LDatoteka: &amp;F
Objekt: RTP Divača, daljnovod DV 2 v 35 kV&amp;RId. oznaka: R4DI01-6E2010
Datum: 1. 04. 2025 00:00:00</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0"/>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11</v>
      </c>
      <c r="B1" s="3" t="s">
        <v>12</v>
      </c>
      <c r="C1" s="3" t="s">
        <v>13</v>
      </c>
      <c r="D1" s="3" t="s">
        <v>14</v>
      </c>
      <c r="E1" s="4" t="s">
        <v>15</v>
      </c>
      <c r="F1" s="3" t="s">
        <v>16</v>
      </c>
      <c r="G1" s="4" t="s">
        <v>17</v>
      </c>
    </row>
    <row r="2" spans="1:8" x14ac:dyDescent="0.3">
      <c r="A2" s="8"/>
      <c r="B2" s="9" t="s">
        <v>3</v>
      </c>
      <c r="C2" s="10"/>
      <c r="D2" s="8"/>
      <c r="E2" s="11"/>
      <c r="F2" s="11"/>
      <c r="G2" s="11"/>
      <c r="H2" s="6"/>
    </row>
    <row r="3" spans="1:8" x14ac:dyDescent="0.3">
      <c r="A3" s="8"/>
      <c r="B3" s="9" t="s">
        <v>18</v>
      </c>
      <c r="C3" s="10"/>
      <c r="D3" s="8"/>
      <c r="E3" s="11"/>
      <c r="F3" s="11"/>
      <c r="G3" s="11"/>
      <c r="H3" s="6"/>
    </row>
    <row r="4" spans="1:8" ht="55.2" x14ac:dyDescent="0.3">
      <c r="A4" s="12">
        <v>1</v>
      </c>
      <c r="B4" s="13" t="s">
        <v>19</v>
      </c>
      <c r="C4" s="14" t="s">
        <v>20</v>
      </c>
      <c r="D4" s="12">
        <v>20</v>
      </c>
      <c r="E4" s="15">
        <v>0</v>
      </c>
      <c r="F4" s="16">
        <f t="shared" ref="F4:F9" si="0">IF(ISNUMBER(E4),IF(E4&gt;0,ROUND(E4,2),0),0)</f>
        <v>0</v>
      </c>
      <c r="G4" s="16">
        <f t="shared" ref="G4:G9" si="1">ROUND(D4*F4,2)</f>
        <v>0</v>
      </c>
      <c r="H4" s="6"/>
    </row>
    <row r="5" spans="1:8" ht="55.2" x14ac:dyDescent="0.3">
      <c r="A5" s="12">
        <v>2</v>
      </c>
      <c r="B5" s="13" t="s">
        <v>21</v>
      </c>
      <c r="C5" s="14" t="s">
        <v>20</v>
      </c>
      <c r="D5" s="12">
        <v>10</v>
      </c>
      <c r="E5" s="15">
        <v>0</v>
      </c>
      <c r="F5" s="16">
        <f t="shared" si="0"/>
        <v>0</v>
      </c>
      <c r="G5" s="16">
        <f t="shared" si="1"/>
        <v>0</v>
      </c>
      <c r="H5" s="6"/>
    </row>
    <row r="6" spans="1:8" ht="41.4" x14ac:dyDescent="0.3">
      <c r="A6" s="12">
        <v>3</v>
      </c>
      <c r="B6" s="13" t="s">
        <v>22</v>
      </c>
      <c r="C6" s="14" t="s">
        <v>23</v>
      </c>
      <c r="D6" s="12">
        <v>1</v>
      </c>
      <c r="E6" s="15">
        <v>0</v>
      </c>
      <c r="F6" s="16">
        <f t="shared" si="0"/>
        <v>0</v>
      </c>
      <c r="G6" s="16">
        <f t="shared" si="1"/>
        <v>0</v>
      </c>
      <c r="H6" s="6"/>
    </row>
    <row r="7" spans="1:8" ht="41.4" x14ac:dyDescent="0.3">
      <c r="A7" s="12">
        <v>4</v>
      </c>
      <c r="B7" s="13" t="s">
        <v>24</v>
      </c>
      <c r="C7" s="14" t="s">
        <v>23</v>
      </c>
      <c r="D7" s="12">
        <v>3</v>
      </c>
      <c r="E7" s="15">
        <v>0</v>
      </c>
      <c r="F7" s="16">
        <f t="shared" si="0"/>
        <v>0</v>
      </c>
      <c r="G7" s="16">
        <f t="shared" si="1"/>
        <v>0</v>
      </c>
      <c r="H7" s="6"/>
    </row>
    <row r="8" spans="1:8" ht="41.4" x14ac:dyDescent="0.3">
      <c r="A8" s="12">
        <v>5</v>
      </c>
      <c r="B8" s="13" t="s">
        <v>25</v>
      </c>
      <c r="C8" s="14" t="s">
        <v>23</v>
      </c>
      <c r="D8" s="12">
        <v>2</v>
      </c>
      <c r="E8" s="15">
        <v>0</v>
      </c>
      <c r="F8" s="16">
        <f t="shared" si="0"/>
        <v>0</v>
      </c>
      <c r="G8" s="16">
        <f t="shared" si="1"/>
        <v>0</v>
      </c>
      <c r="H8" s="6"/>
    </row>
    <row r="9" spans="1:8" ht="41.4" x14ac:dyDescent="0.3">
      <c r="A9" s="12">
        <v>6</v>
      </c>
      <c r="B9" s="13" t="s">
        <v>26</v>
      </c>
      <c r="C9" s="14" t="s">
        <v>23</v>
      </c>
      <c r="D9" s="12">
        <v>1</v>
      </c>
      <c r="E9" s="15">
        <v>0</v>
      </c>
      <c r="F9" s="16">
        <f t="shared" si="0"/>
        <v>0</v>
      </c>
      <c r="G9" s="16">
        <f t="shared" si="1"/>
        <v>0</v>
      </c>
      <c r="H9" s="6"/>
    </row>
    <row r="10" spans="1:8" x14ac:dyDescent="0.3">
      <c r="A10" s="8"/>
      <c r="B10" s="9" t="s">
        <v>27</v>
      </c>
      <c r="C10" s="10"/>
      <c r="D10" s="8"/>
      <c r="E10" s="11"/>
      <c r="F10" s="11"/>
      <c r="G10" s="11"/>
      <c r="H10" s="6"/>
    </row>
    <row r="11" spans="1:8" x14ac:dyDescent="0.3">
      <c r="A11" s="12">
        <v>7</v>
      </c>
      <c r="B11" s="13" t="s">
        <v>28</v>
      </c>
      <c r="C11" s="14" t="s">
        <v>20</v>
      </c>
      <c r="D11" s="12">
        <v>220</v>
      </c>
      <c r="E11" s="15">
        <v>0</v>
      </c>
      <c r="F11" s="16">
        <f t="shared" ref="F11:F27" si="2">IF(ISNUMBER(E11),IF(E11&gt;0,ROUND(E11,2),0),0)</f>
        <v>0</v>
      </c>
      <c r="G11" s="16">
        <f t="shared" ref="G11:G27" si="3">ROUND(D11*F11,2)</f>
        <v>0</v>
      </c>
      <c r="H11" s="6"/>
    </row>
    <row r="12" spans="1:8" x14ac:dyDescent="0.3">
      <c r="A12" s="12">
        <v>8</v>
      </c>
      <c r="B12" s="13" t="s">
        <v>29</v>
      </c>
      <c r="C12" s="14" t="s">
        <v>20</v>
      </c>
      <c r="D12" s="12">
        <v>150</v>
      </c>
      <c r="E12" s="15">
        <v>0</v>
      </c>
      <c r="F12" s="16">
        <f t="shared" si="2"/>
        <v>0</v>
      </c>
      <c r="G12" s="16">
        <f t="shared" si="3"/>
        <v>0</v>
      </c>
      <c r="H12" s="6"/>
    </row>
    <row r="13" spans="1:8" x14ac:dyDescent="0.3">
      <c r="A13" s="12">
        <v>9</v>
      </c>
      <c r="B13" s="13" t="s">
        <v>30</v>
      </c>
      <c r="C13" s="14" t="s">
        <v>20</v>
      </c>
      <c r="D13" s="12">
        <v>400</v>
      </c>
      <c r="E13" s="15">
        <v>0</v>
      </c>
      <c r="F13" s="16">
        <f t="shared" si="2"/>
        <v>0</v>
      </c>
      <c r="G13" s="16">
        <f t="shared" si="3"/>
        <v>0</v>
      </c>
      <c r="H13" s="6"/>
    </row>
    <row r="14" spans="1:8" ht="16.2" x14ac:dyDescent="0.3">
      <c r="A14" s="12">
        <v>10</v>
      </c>
      <c r="B14" s="13" t="s">
        <v>31</v>
      </c>
      <c r="C14" s="14" t="s">
        <v>23</v>
      </c>
      <c r="D14" s="12">
        <v>3</v>
      </c>
      <c r="E14" s="15">
        <v>0</v>
      </c>
      <c r="F14" s="16">
        <f t="shared" si="2"/>
        <v>0</v>
      </c>
      <c r="G14" s="16">
        <f t="shared" si="3"/>
        <v>0</v>
      </c>
      <c r="H14" s="6"/>
    </row>
    <row r="15" spans="1:8" ht="27.6" x14ac:dyDescent="0.3">
      <c r="A15" s="12">
        <v>11</v>
      </c>
      <c r="B15" s="13" t="s">
        <v>32</v>
      </c>
      <c r="C15" s="14" t="s">
        <v>23</v>
      </c>
      <c r="D15" s="12">
        <v>3</v>
      </c>
      <c r="E15" s="15">
        <v>0</v>
      </c>
      <c r="F15" s="16">
        <f t="shared" si="2"/>
        <v>0</v>
      </c>
      <c r="G15" s="16">
        <f t="shared" si="3"/>
        <v>0</v>
      </c>
      <c r="H15" s="6"/>
    </row>
    <row r="16" spans="1:8" ht="16.2" x14ac:dyDescent="0.3">
      <c r="A16" s="12">
        <v>12</v>
      </c>
      <c r="B16" s="13" t="s">
        <v>33</v>
      </c>
      <c r="C16" s="14" t="s">
        <v>23</v>
      </c>
      <c r="D16" s="12">
        <v>1</v>
      </c>
      <c r="E16" s="15">
        <v>0</v>
      </c>
      <c r="F16" s="16">
        <f t="shared" si="2"/>
        <v>0</v>
      </c>
      <c r="G16" s="16">
        <f t="shared" si="3"/>
        <v>0</v>
      </c>
      <c r="H16" s="6"/>
    </row>
    <row r="17" spans="1:8" ht="27.6" x14ac:dyDescent="0.3">
      <c r="A17" s="12">
        <v>13</v>
      </c>
      <c r="B17" s="13" t="s">
        <v>34</v>
      </c>
      <c r="C17" s="14" t="s">
        <v>23</v>
      </c>
      <c r="D17" s="12">
        <v>3</v>
      </c>
      <c r="E17" s="15">
        <v>0</v>
      </c>
      <c r="F17" s="16">
        <f t="shared" si="2"/>
        <v>0</v>
      </c>
      <c r="G17" s="16">
        <f t="shared" si="3"/>
        <v>0</v>
      </c>
      <c r="H17" s="6"/>
    </row>
    <row r="18" spans="1:8" ht="27.6" x14ac:dyDescent="0.3">
      <c r="A18" s="12">
        <v>14</v>
      </c>
      <c r="B18" s="13" t="s">
        <v>35</v>
      </c>
      <c r="C18" s="14" t="s">
        <v>23</v>
      </c>
      <c r="D18" s="12">
        <v>4</v>
      </c>
      <c r="E18" s="15">
        <v>0</v>
      </c>
      <c r="F18" s="16">
        <f t="shared" si="2"/>
        <v>0</v>
      </c>
      <c r="G18" s="16">
        <f t="shared" si="3"/>
        <v>0</v>
      </c>
      <c r="H18" s="6"/>
    </row>
    <row r="19" spans="1:8" x14ac:dyDescent="0.3">
      <c r="A19" s="12">
        <v>15</v>
      </c>
      <c r="B19" s="13" t="s">
        <v>36</v>
      </c>
      <c r="C19" s="14" t="s">
        <v>23</v>
      </c>
      <c r="D19" s="12">
        <v>3</v>
      </c>
      <c r="E19" s="15">
        <v>0</v>
      </c>
      <c r="F19" s="16">
        <f t="shared" si="2"/>
        <v>0</v>
      </c>
      <c r="G19" s="16">
        <f t="shared" si="3"/>
        <v>0</v>
      </c>
      <c r="H19" s="6"/>
    </row>
    <row r="20" spans="1:8" x14ac:dyDescent="0.3">
      <c r="A20" s="12">
        <v>16</v>
      </c>
      <c r="B20" s="13" t="s">
        <v>37</v>
      </c>
      <c r="C20" s="14" t="s">
        <v>23</v>
      </c>
      <c r="D20" s="12">
        <v>3</v>
      </c>
      <c r="E20" s="15">
        <v>0</v>
      </c>
      <c r="F20" s="16">
        <f t="shared" si="2"/>
        <v>0</v>
      </c>
      <c r="G20" s="16">
        <f t="shared" si="3"/>
        <v>0</v>
      </c>
      <c r="H20" s="6"/>
    </row>
    <row r="21" spans="1:8" x14ac:dyDescent="0.3">
      <c r="A21" s="12">
        <v>17</v>
      </c>
      <c r="B21" s="13" t="s">
        <v>38</v>
      </c>
      <c r="C21" s="14" t="s">
        <v>23</v>
      </c>
      <c r="D21" s="12">
        <v>3</v>
      </c>
      <c r="E21" s="15">
        <v>0</v>
      </c>
      <c r="F21" s="16">
        <f t="shared" si="2"/>
        <v>0</v>
      </c>
      <c r="G21" s="16">
        <f t="shared" si="3"/>
        <v>0</v>
      </c>
      <c r="H21" s="6"/>
    </row>
    <row r="22" spans="1:8" ht="27.6" x14ac:dyDescent="0.3">
      <c r="A22" s="12">
        <v>18</v>
      </c>
      <c r="B22" s="13" t="s">
        <v>39</v>
      </c>
      <c r="C22" s="14" t="s">
        <v>23</v>
      </c>
      <c r="D22" s="12">
        <v>3</v>
      </c>
      <c r="E22" s="15">
        <v>0</v>
      </c>
      <c r="F22" s="16">
        <f t="shared" si="2"/>
        <v>0</v>
      </c>
      <c r="G22" s="16">
        <f t="shared" si="3"/>
        <v>0</v>
      </c>
      <c r="H22" s="6"/>
    </row>
    <row r="23" spans="1:8" ht="27.6" x14ac:dyDescent="0.3">
      <c r="A23" s="12">
        <v>19</v>
      </c>
      <c r="B23" s="13" t="s">
        <v>40</v>
      </c>
      <c r="C23" s="14" t="s">
        <v>20</v>
      </c>
      <c r="D23" s="12">
        <v>15</v>
      </c>
      <c r="E23" s="15">
        <v>0</v>
      </c>
      <c r="F23" s="16">
        <f t="shared" si="2"/>
        <v>0</v>
      </c>
      <c r="G23" s="16">
        <f t="shared" si="3"/>
        <v>0</v>
      </c>
      <c r="H23" s="6"/>
    </row>
    <row r="24" spans="1:8" ht="55.2" x14ac:dyDescent="0.3">
      <c r="A24" s="12">
        <v>20</v>
      </c>
      <c r="B24" s="13" t="s">
        <v>41</v>
      </c>
      <c r="C24" s="14" t="s">
        <v>23</v>
      </c>
      <c r="D24" s="12">
        <v>1</v>
      </c>
      <c r="E24" s="15">
        <v>0</v>
      </c>
      <c r="F24" s="16">
        <f t="shared" si="2"/>
        <v>0</v>
      </c>
      <c r="G24" s="16">
        <f t="shared" si="3"/>
        <v>0</v>
      </c>
      <c r="H24" s="6"/>
    </row>
    <row r="25" spans="1:8" ht="41.4" x14ac:dyDescent="0.3">
      <c r="A25" s="12">
        <v>21</v>
      </c>
      <c r="B25" s="13" t="s">
        <v>42</v>
      </c>
      <c r="C25" s="14" t="s">
        <v>23</v>
      </c>
      <c r="D25" s="12">
        <v>1</v>
      </c>
      <c r="E25" s="15">
        <v>0</v>
      </c>
      <c r="F25" s="16">
        <f t="shared" si="2"/>
        <v>0</v>
      </c>
      <c r="G25" s="16">
        <f t="shared" si="3"/>
        <v>0</v>
      </c>
      <c r="H25" s="6"/>
    </row>
    <row r="26" spans="1:8" ht="41.4" x14ac:dyDescent="0.3">
      <c r="A26" s="12">
        <v>22</v>
      </c>
      <c r="B26" s="13" t="s">
        <v>43</v>
      </c>
      <c r="C26" s="14" t="s">
        <v>23</v>
      </c>
      <c r="D26" s="12">
        <v>120</v>
      </c>
      <c r="E26" s="15">
        <v>0</v>
      </c>
      <c r="F26" s="16">
        <f t="shared" si="2"/>
        <v>0</v>
      </c>
      <c r="G26" s="16">
        <f t="shared" si="3"/>
        <v>0</v>
      </c>
      <c r="H26" s="6"/>
    </row>
    <row r="27" spans="1:8" ht="27.6" x14ac:dyDescent="0.3">
      <c r="A27" s="12">
        <v>23</v>
      </c>
      <c r="B27" s="13" t="s">
        <v>44</v>
      </c>
      <c r="C27" s="14" t="s">
        <v>23</v>
      </c>
      <c r="D27" s="12">
        <v>180</v>
      </c>
      <c r="E27" s="15">
        <v>0</v>
      </c>
      <c r="F27" s="16">
        <f t="shared" si="2"/>
        <v>0</v>
      </c>
      <c r="G27" s="16">
        <f t="shared" si="3"/>
        <v>0</v>
      </c>
      <c r="H27" s="6"/>
    </row>
    <row r="28" spans="1:8" x14ac:dyDescent="0.3">
      <c r="A28" s="8"/>
      <c r="B28" s="9" t="s">
        <v>45</v>
      </c>
      <c r="C28" s="10"/>
      <c r="D28" s="8"/>
      <c r="E28" s="11"/>
      <c r="F28" s="11"/>
      <c r="G28" s="11"/>
      <c r="H28" s="6"/>
    </row>
    <row r="29" spans="1:8" x14ac:dyDescent="0.3">
      <c r="A29" s="12">
        <v>24</v>
      </c>
      <c r="B29" s="13" t="s">
        <v>46</v>
      </c>
      <c r="C29" s="14" t="s">
        <v>23</v>
      </c>
      <c r="D29" s="12">
        <v>3</v>
      </c>
      <c r="E29" s="15">
        <v>0</v>
      </c>
      <c r="F29" s="16">
        <f>IF(ISNUMBER(E29),IF(E29&gt;0,ROUND(E29,2),0),0)</f>
        <v>0</v>
      </c>
      <c r="G29" s="16">
        <f>ROUND(D29*F29,2)</f>
        <v>0</v>
      </c>
      <c r="H29" s="6"/>
    </row>
    <row r="30" spans="1:8" x14ac:dyDescent="0.3">
      <c r="A30" s="12">
        <v>25</v>
      </c>
      <c r="B30" s="13" t="s">
        <v>47</v>
      </c>
      <c r="C30" s="14" t="s">
        <v>23</v>
      </c>
      <c r="D30" s="12">
        <v>10</v>
      </c>
      <c r="E30" s="15">
        <v>0</v>
      </c>
      <c r="F30" s="16">
        <f>IF(ISNUMBER(E30),IF(E30&gt;0,ROUND(E30,2),0),0)</f>
        <v>0</v>
      </c>
      <c r="G30" s="16">
        <f>ROUND(D30*F30,2)</f>
        <v>0</v>
      </c>
      <c r="H30" s="6"/>
    </row>
    <row r="31" spans="1:8" x14ac:dyDescent="0.3">
      <c r="A31" s="8"/>
      <c r="B31" s="9" t="s">
        <v>48</v>
      </c>
      <c r="C31" s="10"/>
      <c r="D31" s="8"/>
      <c r="E31" s="11"/>
      <c r="F31" s="11"/>
      <c r="G31" s="11"/>
      <c r="H31" s="6"/>
    </row>
    <row r="32" spans="1:8" x14ac:dyDescent="0.3">
      <c r="A32" s="12">
        <v>26</v>
      </c>
      <c r="B32" s="13" t="s">
        <v>49</v>
      </c>
      <c r="C32" s="14" t="s">
        <v>50</v>
      </c>
      <c r="D32" s="12">
        <v>1</v>
      </c>
      <c r="E32" s="15">
        <v>0</v>
      </c>
      <c r="F32" s="16">
        <f>IF(ISNUMBER(E32),IF(E32&gt;0,ROUND(E32,2),0),0)</f>
        <v>0</v>
      </c>
      <c r="G32" s="16">
        <f>ROUND(D32*F32,2)</f>
        <v>0</v>
      </c>
      <c r="H32" s="6"/>
    </row>
    <row r="33" spans="1:8" ht="27.6" x14ac:dyDescent="0.3">
      <c r="A33" s="12">
        <v>27</v>
      </c>
      <c r="B33" s="13" t="s">
        <v>51</v>
      </c>
      <c r="C33" s="14" t="s">
        <v>50</v>
      </c>
      <c r="D33" s="12">
        <v>1</v>
      </c>
      <c r="E33" s="15">
        <v>0</v>
      </c>
      <c r="F33" s="16">
        <f>IF(ISNUMBER(E33),IF(E33&gt;0,ROUND(E33,2),0),0)</f>
        <v>0</v>
      </c>
      <c r="G33" s="16">
        <f>ROUND(D33*F33,2)</f>
        <v>0</v>
      </c>
      <c r="H33" s="6"/>
    </row>
    <row r="34" spans="1:8" ht="27.6" x14ac:dyDescent="0.3">
      <c r="A34" s="12">
        <v>28</v>
      </c>
      <c r="B34" s="13" t="s">
        <v>52</v>
      </c>
      <c r="C34" s="14" t="s">
        <v>50</v>
      </c>
      <c r="D34" s="12">
        <v>1</v>
      </c>
      <c r="E34" s="15">
        <v>0</v>
      </c>
      <c r="F34" s="16">
        <f>IF(ISNUMBER(E34),IF(E34&gt;0,ROUND(E34,2),0),0)</f>
        <v>0</v>
      </c>
      <c r="G34" s="16">
        <f>ROUND(D34*F34,2)</f>
        <v>0</v>
      </c>
      <c r="H34" s="6"/>
    </row>
    <row r="35" spans="1:8" x14ac:dyDescent="0.3">
      <c r="A35" s="8"/>
      <c r="B35" s="9" t="s">
        <v>53</v>
      </c>
      <c r="C35" s="10"/>
      <c r="D35" s="8"/>
      <c r="E35" s="11"/>
      <c r="F35" s="11"/>
      <c r="G35" s="11"/>
      <c r="H35" s="6"/>
    </row>
    <row r="36" spans="1:8" x14ac:dyDescent="0.3">
      <c r="A36" s="12">
        <v>29</v>
      </c>
      <c r="B36" s="13" t="s">
        <v>54</v>
      </c>
      <c r="C36" s="14" t="s">
        <v>20</v>
      </c>
      <c r="D36" s="12">
        <v>210</v>
      </c>
      <c r="E36" s="15">
        <v>0</v>
      </c>
      <c r="F36" s="16">
        <f t="shared" ref="F36:F44" si="4">IF(ISNUMBER(E36),IF(E36&gt;0,ROUND(E36,2),0),0)</f>
        <v>0</v>
      </c>
      <c r="G36" s="16">
        <f t="shared" ref="G36:G44" si="5">ROUND(D36*F36,2)</f>
        <v>0</v>
      </c>
      <c r="H36" s="6"/>
    </row>
    <row r="37" spans="1:8" ht="27.6" x14ac:dyDescent="0.3">
      <c r="A37" s="12">
        <v>30</v>
      </c>
      <c r="B37" s="13" t="s">
        <v>55</v>
      </c>
      <c r="C37" s="14" t="s">
        <v>20</v>
      </c>
      <c r="D37" s="12">
        <v>100</v>
      </c>
      <c r="E37" s="15">
        <v>0</v>
      </c>
      <c r="F37" s="16">
        <f t="shared" si="4"/>
        <v>0</v>
      </c>
      <c r="G37" s="16">
        <f t="shared" si="5"/>
        <v>0</v>
      </c>
      <c r="H37" s="6"/>
    </row>
    <row r="38" spans="1:8" x14ac:dyDescent="0.3">
      <c r="A38" s="12">
        <v>31</v>
      </c>
      <c r="B38" s="13" t="s">
        <v>56</v>
      </c>
      <c r="C38" s="14" t="s">
        <v>20</v>
      </c>
      <c r="D38" s="12">
        <v>100</v>
      </c>
      <c r="E38" s="15">
        <v>0</v>
      </c>
      <c r="F38" s="16">
        <f t="shared" si="4"/>
        <v>0</v>
      </c>
      <c r="G38" s="16">
        <f t="shared" si="5"/>
        <v>0</v>
      </c>
      <c r="H38" s="6"/>
    </row>
    <row r="39" spans="1:8" x14ac:dyDescent="0.3">
      <c r="A39" s="12">
        <v>32</v>
      </c>
      <c r="B39" s="13" t="s">
        <v>57</v>
      </c>
      <c r="C39" s="14" t="s">
        <v>23</v>
      </c>
      <c r="D39" s="12">
        <v>70</v>
      </c>
      <c r="E39" s="15">
        <v>0</v>
      </c>
      <c r="F39" s="16">
        <f t="shared" si="4"/>
        <v>0</v>
      </c>
      <c r="G39" s="16">
        <f t="shared" si="5"/>
        <v>0</v>
      </c>
      <c r="H39" s="6"/>
    </row>
    <row r="40" spans="1:8" x14ac:dyDescent="0.3">
      <c r="A40" s="12">
        <v>33</v>
      </c>
      <c r="B40" s="13" t="s">
        <v>58</v>
      </c>
      <c r="C40" s="14" t="s">
        <v>20</v>
      </c>
      <c r="D40" s="12">
        <v>25</v>
      </c>
      <c r="E40" s="15">
        <v>0</v>
      </c>
      <c r="F40" s="16">
        <f t="shared" si="4"/>
        <v>0</v>
      </c>
      <c r="G40" s="16">
        <f t="shared" si="5"/>
        <v>0</v>
      </c>
      <c r="H40" s="6"/>
    </row>
    <row r="41" spans="1:8" x14ac:dyDescent="0.3">
      <c r="A41" s="12">
        <v>34</v>
      </c>
      <c r="B41" s="13" t="s">
        <v>59</v>
      </c>
      <c r="C41" s="14" t="s">
        <v>23</v>
      </c>
      <c r="D41" s="12">
        <v>40</v>
      </c>
      <c r="E41" s="15">
        <v>0</v>
      </c>
      <c r="F41" s="16">
        <f t="shared" si="4"/>
        <v>0</v>
      </c>
      <c r="G41" s="16">
        <f t="shared" si="5"/>
        <v>0</v>
      </c>
      <c r="H41" s="6"/>
    </row>
    <row r="42" spans="1:8" x14ac:dyDescent="0.3">
      <c r="A42" s="12">
        <v>35</v>
      </c>
      <c r="B42" s="13" t="s">
        <v>60</v>
      </c>
      <c r="C42" s="14" t="s">
        <v>23</v>
      </c>
      <c r="D42" s="12">
        <v>15</v>
      </c>
      <c r="E42" s="15">
        <v>0</v>
      </c>
      <c r="F42" s="16">
        <f t="shared" si="4"/>
        <v>0</v>
      </c>
      <c r="G42" s="16">
        <f t="shared" si="5"/>
        <v>0</v>
      </c>
      <c r="H42" s="6"/>
    </row>
    <row r="43" spans="1:8" x14ac:dyDescent="0.3">
      <c r="A43" s="12">
        <v>36</v>
      </c>
      <c r="B43" s="13" t="s">
        <v>61</v>
      </c>
      <c r="C43" s="14" t="s">
        <v>50</v>
      </c>
      <c r="D43" s="12">
        <v>1</v>
      </c>
      <c r="E43" s="15">
        <v>0</v>
      </c>
      <c r="F43" s="16">
        <f t="shared" si="4"/>
        <v>0</v>
      </c>
      <c r="G43" s="16">
        <f t="shared" si="5"/>
        <v>0</v>
      </c>
      <c r="H43" s="6"/>
    </row>
    <row r="44" spans="1:8" ht="41.4" x14ac:dyDescent="0.3">
      <c r="A44" s="12">
        <v>37</v>
      </c>
      <c r="B44" s="13" t="s">
        <v>62</v>
      </c>
      <c r="C44" s="14" t="s">
        <v>23</v>
      </c>
      <c r="D44" s="12">
        <v>30</v>
      </c>
      <c r="E44" s="15">
        <v>0</v>
      </c>
      <c r="F44" s="16">
        <f t="shared" si="4"/>
        <v>0</v>
      </c>
      <c r="G44" s="16">
        <f t="shared" si="5"/>
        <v>0</v>
      </c>
      <c r="H44" s="6"/>
    </row>
    <row r="45" spans="1:8" x14ac:dyDescent="0.3">
      <c r="A45" s="8"/>
      <c r="B45" s="9" t="s">
        <v>63</v>
      </c>
      <c r="C45" s="10"/>
      <c r="D45" s="8"/>
      <c r="E45" s="11"/>
      <c r="F45" s="11"/>
      <c r="G45" s="11"/>
      <c r="H45" s="6"/>
    </row>
    <row r="46" spans="1:8" ht="16.2" x14ac:dyDescent="0.3">
      <c r="A46" s="12">
        <v>38</v>
      </c>
      <c r="B46" s="13" t="s">
        <v>64</v>
      </c>
      <c r="C46" s="14" t="s">
        <v>20</v>
      </c>
      <c r="D46" s="12">
        <v>1800</v>
      </c>
      <c r="E46" s="15">
        <v>0</v>
      </c>
      <c r="F46" s="16">
        <f t="shared" ref="F46:F51" si="6">IF(ISNUMBER(E46),IF(E46&gt;0,ROUND(E46,2),0),0)</f>
        <v>0</v>
      </c>
      <c r="G46" s="16">
        <f t="shared" ref="G46:G51" si="7">ROUND(D46*F46,2)</f>
        <v>0</v>
      </c>
      <c r="H46" s="6"/>
    </row>
    <row r="47" spans="1:8" ht="16.2" x14ac:dyDescent="0.3">
      <c r="A47" s="12">
        <v>39</v>
      </c>
      <c r="B47" s="13" t="s">
        <v>65</v>
      </c>
      <c r="C47" s="14" t="s">
        <v>20</v>
      </c>
      <c r="D47" s="12">
        <v>400</v>
      </c>
      <c r="E47" s="15">
        <v>0</v>
      </c>
      <c r="F47" s="16">
        <f t="shared" si="6"/>
        <v>0</v>
      </c>
      <c r="G47" s="16">
        <f t="shared" si="7"/>
        <v>0</v>
      </c>
      <c r="H47" s="6"/>
    </row>
    <row r="48" spans="1:8" ht="16.2" x14ac:dyDescent="0.3">
      <c r="A48" s="12">
        <v>40</v>
      </c>
      <c r="B48" s="13" t="s">
        <v>66</v>
      </c>
      <c r="C48" s="14" t="s">
        <v>20</v>
      </c>
      <c r="D48" s="12">
        <v>350</v>
      </c>
      <c r="E48" s="15">
        <v>0</v>
      </c>
      <c r="F48" s="16">
        <f t="shared" si="6"/>
        <v>0</v>
      </c>
      <c r="G48" s="16">
        <f t="shared" si="7"/>
        <v>0</v>
      </c>
      <c r="H48" s="6"/>
    </row>
    <row r="49" spans="1:8" ht="16.2" x14ac:dyDescent="0.3">
      <c r="A49" s="12">
        <v>41</v>
      </c>
      <c r="B49" s="13" t="s">
        <v>67</v>
      </c>
      <c r="C49" s="14" t="s">
        <v>20</v>
      </c>
      <c r="D49" s="12">
        <v>420</v>
      </c>
      <c r="E49" s="15">
        <v>0</v>
      </c>
      <c r="F49" s="16">
        <f t="shared" si="6"/>
        <v>0</v>
      </c>
      <c r="G49" s="16">
        <f t="shared" si="7"/>
        <v>0</v>
      </c>
      <c r="H49" s="6"/>
    </row>
    <row r="50" spans="1:8" x14ac:dyDescent="0.3">
      <c r="A50" s="12">
        <v>42</v>
      </c>
      <c r="B50" s="13" t="s">
        <v>68</v>
      </c>
      <c r="C50" s="14" t="s">
        <v>20</v>
      </c>
      <c r="D50" s="12">
        <v>330</v>
      </c>
      <c r="E50" s="15">
        <v>0</v>
      </c>
      <c r="F50" s="16">
        <f t="shared" si="6"/>
        <v>0</v>
      </c>
      <c r="G50" s="16">
        <f t="shared" si="7"/>
        <v>0</v>
      </c>
      <c r="H50" s="6"/>
    </row>
    <row r="51" spans="1:8" ht="27.6" x14ac:dyDescent="0.3">
      <c r="A51" s="12">
        <v>43</v>
      </c>
      <c r="B51" s="13" t="s">
        <v>69</v>
      </c>
      <c r="C51" s="14" t="s">
        <v>23</v>
      </c>
      <c r="D51" s="12">
        <v>40</v>
      </c>
      <c r="E51" s="15">
        <v>0</v>
      </c>
      <c r="F51" s="16">
        <f t="shared" si="6"/>
        <v>0</v>
      </c>
      <c r="G51" s="16">
        <f t="shared" si="7"/>
        <v>0</v>
      </c>
      <c r="H51" s="6"/>
    </row>
    <row r="52" spans="1:8" x14ac:dyDescent="0.3">
      <c r="A52" s="8"/>
      <c r="B52" s="9" t="s">
        <v>70</v>
      </c>
      <c r="C52" s="10"/>
      <c r="D52" s="8"/>
      <c r="E52" s="11"/>
      <c r="F52" s="11"/>
      <c r="G52" s="11"/>
      <c r="H52" s="6"/>
    </row>
    <row r="53" spans="1:8" ht="41.4" x14ac:dyDescent="0.3">
      <c r="A53" s="12">
        <v>44</v>
      </c>
      <c r="B53" s="13" t="s">
        <v>71</v>
      </c>
      <c r="C53" s="14" t="s">
        <v>72</v>
      </c>
      <c r="D53" s="12">
        <v>2</v>
      </c>
      <c r="E53" s="15">
        <v>0</v>
      </c>
      <c r="F53" s="16">
        <f>IF(ISNUMBER(E53),IF(E53&gt;0,ROUND(E53,2),0),0)</f>
        <v>0</v>
      </c>
      <c r="G53" s="16">
        <f>ROUND(D53*F53,2)</f>
        <v>0</v>
      </c>
      <c r="H53" s="6"/>
    </row>
    <row r="54" spans="1:8" ht="27.6" x14ac:dyDescent="0.3">
      <c r="A54" s="12">
        <v>45</v>
      </c>
      <c r="B54" s="13" t="s">
        <v>73</v>
      </c>
      <c r="C54" s="14" t="s">
        <v>72</v>
      </c>
      <c r="D54" s="12">
        <v>1</v>
      </c>
      <c r="E54" s="15">
        <v>0</v>
      </c>
      <c r="F54" s="16">
        <f>IF(ISNUMBER(E54),IF(E54&gt;0,ROUND(E54,2),0),0)</f>
        <v>0</v>
      </c>
      <c r="G54" s="16">
        <f>ROUND(D54*F54,2)</f>
        <v>0</v>
      </c>
      <c r="H54" s="6"/>
    </row>
    <row r="55" spans="1:8" x14ac:dyDescent="0.3">
      <c r="A55" s="8"/>
      <c r="B55" s="9" t="s">
        <v>74</v>
      </c>
      <c r="C55" s="10"/>
      <c r="D55" s="8"/>
      <c r="E55" s="11"/>
      <c r="F55" s="11"/>
      <c r="G55" s="11"/>
      <c r="H55" s="6"/>
    </row>
    <row r="56" spans="1:8" x14ac:dyDescent="0.3">
      <c r="A56" s="12">
        <v>46</v>
      </c>
      <c r="B56" s="13" t="s">
        <v>75</v>
      </c>
      <c r="C56" s="14" t="s">
        <v>23</v>
      </c>
      <c r="D56" s="12">
        <v>7</v>
      </c>
      <c r="E56" s="15">
        <v>0</v>
      </c>
      <c r="F56" s="16">
        <f>IF(ISNUMBER(E56),IF(E56&gt;0,ROUND(E56,2),0),0)</f>
        <v>0</v>
      </c>
      <c r="G56" s="16">
        <f>ROUND(D56*F56,2)</f>
        <v>0</v>
      </c>
      <c r="H56" s="6"/>
    </row>
    <row r="57" spans="1:8" x14ac:dyDescent="0.3">
      <c r="A57" s="12">
        <v>47</v>
      </c>
      <c r="B57" s="13" t="s">
        <v>76</v>
      </c>
      <c r="C57" s="14" t="s">
        <v>23</v>
      </c>
      <c r="D57" s="12">
        <v>3</v>
      </c>
      <c r="E57" s="15">
        <v>0</v>
      </c>
      <c r="F57" s="16">
        <f>IF(ISNUMBER(E57),IF(E57&gt;0,ROUND(E57,2),0),0)</f>
        <v>0</v>
      </c>
      <c r="G57" s="16">
        <f>ROUND(D57*F57,2)</f>
        <v>0</v>
      </c>
      <c r="H57" s="6"/>
    </row>
    <row r="58" spans="1:8" ht="27.6" x14ac:dyDescent="0.3">
      <c r="A58" s="12">
        <v>48</v>
      </c>
      <c r="B58" s="13" t="s">
        <v>77</v>
      </c>
      <c r="C58" s="14" t="s">
        <v>23</v>
      </c>
      <c r="D58" s="12">
        <v>22</v>
      </c>
      <c r="E58" s="15">
        <v>0</v>
      </c>
      <c r="F58" s="16">
        <f>IF(ISNUMBER(E58),IF(E58&gt;0,ROUND(E58,2),0),0)</f>
        <v>0</v>
      </c>
      <c r="G58" s="16">
        <f>ROUND(D58*F58,2)</f>
        <v>0</v>
      </c>
      <c r="H58" s="6"/>
    </row>
    <row r="59" spans="1:8" ht="27.6" x14ac:dyDescent="0.3">
      <c r="A59" s="12">
        <v>49</v>
      </c>
      <c r="B59" s="13" t="s">
        <v>78</v>
      </c>
      <c r="C59" s="14" t="s">
        <v>79</v>
      </c>
      <c r="D59" s="12">
        <v>1</v>
      </c>
      <c r="E59" s="15">
        <v>0</v>
      </c>
      <c r="F59" s="16">
        <f>IF(ISNUMBER(E59),IF(E59&gt;0,ROUND(E59,2),0),0)</f>
        <v>0</v>
      </c>
      <c r="G59" s="16">
        <f>ROUND(D59*F59,2)</f>
        <v>0</v>
      </c>
      <c r="H59" s="6"/>
    </row>
    <row r="60" spans="1:8" x14ac:dyDescent="0.3">
      <c r="A60" s="17"/>
      <c r="B60" s="18"/>
      <c r="C60" s="19"/>
      <c r="D60" s="17"/>
      <c r="E60" s="22" t="s">
        <v>80</v>
      </c>
      <c r="F60" s="20"/>
      <c r="G60" s="21">
        <f>SUM(G$2:G59)</f>
        <v>0</v>
      </c>
      <c r="H60" s="7"/>
    </row>
  </sheetData>
  <sheetProtection algorithmName="SHA-512" hashValue="hMLAHiYRbT/42uIS1qFL4bYBAioGUm+5+3+RhL3543+GuoZ3AH0zpTXSJQlArXLusgpjJRd6BjkOwaufdAMgPg==" saltValue="f2WL21++MqwG+7poiXSnRg==" spinCount="100000" sheet="1" objects="1" scenarios="1"/>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56:E59 E53:E54 E46:E51 E36:E44 E32:E34 E29:E30 E11:E27 E4:E9" xr:uid="{FF3F759D-E3F2-409D-87BC-4435E6FE8E87}">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R4DI01-A025/601&amp;C&amp;G&amp;R&amp;P/&amp;N</oddHeader>
    <oddFooter>&amp;LDatoteka: &amp;F
Objekt: RTP Divača, daljnovod DV 2 v 35 kV&amp;RId. oznaka: R4DI01-6E2010
Datum: 1. 04. 2025 00:00:00</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9"/>
  <sheetViews>
    <sheetView topLeftCell="A6" workbookViewId="0">
      <selection activeCell="D16" sqref="D16"/>
    </sheetView>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11</v>
      </c>
      <c r="B1" s="3" t="s">
        <v>12</v>
      </c>
      <c r="C1" s="3" t="s">
        <v>13</v>
      </c>
      <c r="D1" s="3" t="s">
        <v>14</v>
      </c>
      <c r="E1" s="4" t="s">
        <v>15</v>
      </c>
      <c r="F1" s="3" t="s">
        <v>16</v>
      </c>
      <c r="G1" s="4" t="s">
        <v>17</v>
      </c>
    </row>
    <row r="2" spans="1:8" x14ac:dyDescent="0.3">
      <c r="A2" s="8"/>
      <c r="B2" s="9" t="s">
        <v>81</v>
      </c>
      <c r="C2" s="10"/>
      <c r="D2" s="8"/>
      <c r="E2" s="11"/>
      <c r="F2" s="11"/>
      <c r="G2" s="11"/>
      <c r="H2" s="6"/>
    </row>
    <row r="3" spans="1:8" ht="27.6" x14ac:dyDescent="0.3">
      <c r="A3" s="12">
        <v>50</v>
      </c>
      <c r="B3" s="13" t="s">
        <v>82</v>
      </c>
      <c r="C3" s="14" t="s">
        <v>23</v>
      </c>
      <c r="D3" s="12">
        <v>20</v>
      </c>
      <c r="E3" s="15">
        <v>0</v>
      </c>
      <c r="F3" s="16">
        <f t="shared" ref="F3:F18" si="0">IF(ISNUMBER(E3),IF(E3&gt;0,ROUND(E3,2),0),0)</f>
        <v>0</v>
      </c>
      <c r="G3" s="16">
        <f t="shared" ref="G3:G18" si="1">ROUND(D3*F3,2)</f>
        <v>0</v>
      </c>
      <c r="H3" s="6"/>
    </row>
    <row r="4" spans="1:8" ht="55.2" x14ac:dyDescent="0.3">
      <c r="A4" s="12">
        <v>51</v>
      </c>
      <c r="B4" s="13" t="s">
        <v>83</v>
      </c>
      <c r="C4" s="14" t="s">
        <v>23</v>
      </c>
      <c r="D4" s="12">
        <v>9</v>
      </c>
      <c r="E4" s="15">
        <v>0</v>
      </c>
      <c r="F4" s="16">
        <f t="shared" si="0"/>
        <v>0</v>
      </c>
      <c r="G4" s="16">
        <f t="shared" si="1"/>
        <v>0</v>
      </c>
      <c r="H4" s="6"/>
    </row>
    <row r="5" spans="1:8" ht="55.2" x14ac:dyDescent="0.3">
      <c r="A5" s="12">
        <v>52</v>
      </c>
      <c r="B5" s="13" t="s">
        <v>84</v>
      </c>
      <c r="C5" s="14" t="s">
        <v>23</v>
      </c>
      <c r="D5" s="12">
        <v>7</v>
      </c>
      <c r="E5" s="15">
        <v>0</v>
      </c>
      <c r="F5" s="16">
        <f t="shared" si="0"/>
        <v>0</v>
      </c>
      <c r="G5" s="16">
        <f t="shared" si="1"/>
        <v>0</v>
      </c>
      <c r="H5" s="6"/>
    </row>
    <row r="6" spans="1:8" ht="55.2" x14ac:dyDescent="0.3">
      <c r="A6" s="12">
        <v>53</v>
      </c>
      <c r="B6" s="13" t="s">
        <v>85</v>
      </c>
      <c r="C6" s="14" t="s">
        <v>23</v>
      </c>
      <c r="D6" s="12">
        <v>2</v>
      </c>
      <c r="E6" s="15">
        <v>0</v>
      </c>
      <c r="F6" s="16">
        <f t="shared" si="0"/>
        <v>0</v>
      </c>
      <c r="G6" s="16">
        <f t="shared" si="1"/>
        <v>0</v>
      </c>
      <c r="H6" s="6"/>
    </row>
    <row r="7" spans="1:8" ht="41.4" x14ac:dyDescent="0.3">
      <c r="A7" s="12">
        <v>54</v>
      </c>
      <c r="B7" s="13" t="s">
        <v>86</v>
      </c>
      <c r="C7" s="14" t="s">
        <v>23</v>
      </c>
      <c r="D7" s="12">
        <v>10</v>
      </c>
      <c r="E7" s="15">
        <v>0</v>
      </c>
      <c r="F7" s="16">
        <f t="shared" si="0"/>
        <v>0</v>
      </c>
      <c r="G7" s="16">
        <f t="shared" si="1"/>
        <v>0</v>
      </c>
      <c r="H7" s="6"/>
    </row>
    <row r="8" spans="1:8" ht="41.4" x14ac:dyDescent="0.3">
      <c r="A8" s="12">
        <v>55</v>
      </c>
      <c r="B8" s="13" t="s">
        <v>87</v>
      </c>
      <c r="C8" s="14" t="s">
        <v>23</v>
      </c>
      <c r="D8" s="12">
        <v>2</v>
      </c>
      <c r="E8" s="15">
        <v>0</v>
      </c>
      <c r="F8" s="16">
        <f t="shared" si="0"/>
        <v>0</v>
      </c>
      <c r="G8" s="16">
        <f t="shared" si="1"/>
        <v>0</v>
      </c>
      <c r="H8" s="6"/>
    </row>
    <row r="9" spans="1:8" ht="27.6" x14ac:dyDescent="0.3">
      <c r="A9" s="12">
        <v>56</v>
      </c>
      <c r="B9" s="13" t="s">
        <v>88</v>
      </c>
      <c r="C9" s="14" t="s">
        <v>23</v>
      </c>
      <c r="D9" s="12">
        <v>4</v>
      </c>
      <c r="E9" s="15">
        <v>0</v>
      </c>
      <c r="F9" s="16">
        <f t="shared" si="0"/>
        <v>0</v>
      </c>
      <c r="G9" s="16">
        <f t="shared" si="1"/>
        <v>0</v>
      </c>
      <c r="H9" s="6"/>
    </row>
    <row r="10" spans="1:8" ht="27.6" x14ac:dyDescent="0.3">
      <c r="A10" s="12">
        <v>57</v>
      </c>
      <c r="B10" s="13" t="s">
        <v>89</v>
      </c>
      <c r="C10" s="14" t="s">
        <v>23</v>
      </c>
      <c r="D10" s="12">
        <v>3</v>
      </c>
      <c r="E10" s="15">
        <v>0</v>
      </c>
      <c r="F10" s="16">
        <f t="shared" si="0"/>
        <v>0</v>
      </c>
      <c r="G10" s="16">
        <f t="shared" si="1"/>
        <v>0</v>
      </c>
      <c r="H10" s="6"/>
    </row>
    <row r="11" spans="1:8" ht="27.6" x14ac:dyDescent="0.3">
      <c r="A11" s="12">
        <v>58</v>
      </c>
      <c r="B11" s="13" t="s">
        <v>90</v>
      </c>
      <c r="C11" s="14" t="s">
        <v>23</v>
      </c>
      <c r="D11" s="12">
        <v>16</v>
      </c>
      <c r="E11" s="15">
        <v>0</v>
      </c>
      <c r="F11" s="16">
        <f t="shared" si="0"/>
        <v>0</v>
      </c>
      <c r="G11" s="16">
        <f t="shared" si="1"/>
        <v>0</v>
      </c>
      <c r="H11" s="6"/>
    </row>
    <row r="12" spans="1:8" ht="27.6" x14ac:dyDescent="0.3">
      <c r="A12" s="12">
        <v>59</v>
      </c>
      <c r="B12" s="13" t="s">
        <v>91</v>
      </c>
      <c r="C12" s="14" t="s">
        <v>50</v>
      </c>
      <c r="D12" s="12">
        <v>17</v>
      </c>
      <c r="E12" s="15">
        <v>0</v>
      </c>
      <c r="F12" s="16">
        <f t="shared" si="0"/>
        <v>0</v>
      </c>
      <c r="G12" s="16">
        <f t="shared" si="1"/>
        <v>0</v>
      </c>
      <c r="H12" s="6"/>
    </row>
    <row r="13" spans="1:8" ht="27.6" x14ac:dyDescent="0.3">
      <c r="A13" s="12">
        <v>60</v>
      </c>
      <c r="B13" s="13" t="s">
        <v>92</v>
      </c>
      <c r="C13" s="14" t="s">
        <v>23</v>
      </c>
      <c r="D13" s="12">
        <v>2</v>
      </c>
      <c r="E13" s="15">
        <v>0</v>
      </c>
      <c r="F13" s="16">
        <f t="shared" si="0"/>
        <v>0</v>
      </c>
      <c r="G13" s="16">
        <f t="shared" si="1"/>
        <v>0</v>
      </c>
      <c r="H13" s="6"/>
    </row>
    <row r="14" spans="1:8" x14ac:dyDescent="0.3">
      <c r="A14" s="12">
        <v>61</v>
      </c>
      <c r="B14" s="13" t="s">
        <v>93</v>
      </c>
      <c r="C14" s="14" t="s">
        <v>23</v>
      </c>
      <c r="D14" s="12">
        <v>2</v>
      </c>
      <c r="E14" s="15">
        <v>0</v>
      </c>
      <c r="F14" s="16">
        <f t="shared" si="0"/>
        <v>0</v>
      </c>
      <c r="G14" s="16">
        <f t="shared" si="1"/>
        <v>0</v>
      </c>
      <c r="H14" s="6"/>
    </row>
    <row r="15" spans="1:8" ht="27.6" x14ac:dyDescent="0.3">
      <c r="A15" s="12">
        <v>62</v>
      </c>
      <c r="B15" s="13" t="s">
        <v>94</v>
      </c>
      <c r="C15" s="14" t="s">
        <v>23</v>
      </c>
      <c r="D15" s="12">
        <v>2</v>
      </c>
      <c r="E15" s="15">
        <v>0</v>
      </c>
      <c r="F15" s="16">
        <f t="shared" si="0"/>
        <v>0</v>
      </c>
      <c r="G15" s="16">
        <f t="shared" si="1"/>
        <v>0</v>
      </c>
      <c r="H15" s="6"/>
    </row>
    <row r="16" spans="1:8" x14ac:dyDescent="0.3">
      <c r="A16" s="12">
        <v>63</v>
      </c>
      <c r="B16" s="13" t="s">
        <v>95</v>
      </c>
      <c r="C16" s="14" t="s">
        <v>20</v>
      </c>
      <c r="D16" s="12">
        <v>0</v>
      </c>
      <c r="E16" s="15">
        <v>0</v>
      </c>
      <c r="F16" s="16">
        <f t="shared" si="0"/>
        <v>0</v>
      </c>
      <c r="G16" s="16">
        <f t="shared" si="1"/>
        <v>0</v>
      </c>
      <c r="H16" s="6"/>
    </row>
    <row r="17" spans="1:8" x14ac:dyDescent="0.3">
      <c r="A17" s="12">
        <v>64</v>
      </c>
      <c r="B17" s="13" t="s">
        <v>96</v>
      </c>
      <c r="C17" s="14" t="s">
        <v>20</v>
      </c>
      <c r="D17" s="12">
        <v>35</v>
      </c>
      <c r="E17" s="15">
        <v>0</v>
      </c>
      <c r="F17" s="16">
        <f t="shared" si="0"/>
        <v>0</v>
      </c>
      <c r="G17" s="16">
        <f t="shared" si="1"/>
        <v>0</v>
      </c>
      <c r="H17" s="6"/>
    </row>
    <row r="18" spans="1:8" ht="16.2" x14ac:dyDescent="0.3">
      <c r="A18" s="12">
        <v>65</v>
      </c>
      <c r="B18" s="13" t="s">
        <v>97</v>
      </c>
      <c r="C18" s="14" t="s">
        <v>20</v>
      </c>
      <c r="D18" s="12">
        <v>15</v>
      </c>
      <c r="E18" s="15">
        <v>0</v>
      </c>
      <c r="F18" s="16">
        <f t="shared" si="0"/>
        <v>0</v>
      </c>
      <c r="G18" s="16">
        <f t="shared" si="1"/>
        <v>0</v>
      </c>
      <c r="H18" s="6"/>
    </row>
    <row r="19" spans="1:8" x14ac:dyDescent="0.3">
      <c r="A19" s="17"/>
      <c r="B19" s="18"/>
      <c r="C19" s="19"/>
      <c r="D19" s="17"/>
      <c r="E19" s="22" t="s">
        <v>80</v>
      </c>
      <c r="F19" s="20"/>
      <c r="G19" s="21">
        <f>SUM(G$2:G18)</f>
        <v>0</v>
      </c>
      <c r="H19" s="7"/>
    </row>
  </sheetData>
  <sheetProtection algorithmName="SHA-512" hashValue="bwto/b5POiCecG3hVhlYoRo+EuIAmi1ASmVDZ8+r035YaEhBJdJ1nB+u3UlvRHmqbmQfK22hLA3reQspKFrFaw==" saltValue="fYucSsbpEGoJwP+UTM65Mg==" spinCount="100000" sheet="1" objects="1" scenarios="1"/>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3:E18" xr:uid="{DD212F04-E032-4FDB-93F9-95026FCEC415}">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R4DI01-A025/601&amp;C&amp;G&amp;R&amp;P/&amp;N</oddHeader>
    <oddFooter>&amp;LDatoteka: &amp;F
Objekt: RTP Divača, daljnovod DV 2 v 35 kV&amp;RId. oznaka: R4DI01-6E2010
Datum: 1. 04. 2025 00:00:00</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2"/>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11</v>
      </c>
      <c r="B1" s="3" t="s">
        <v>12</v>
      </c>
      <c r="C1" s="3" t="s">
        <v>13</v>
      </c>
      <c r="D1" s="3" t="s">
        <v>14</v>
      </c>
      <c r="E1" s="4" t="s">
        <v>15</v>
      </c>
      <c r="F1" s="3" t="s">
        <v>16</v>
      </c>
      <c r="G1" s="4" t="s">
        <v>17</v>
      </c>
    </row>
    <row r="2" spans="1:8" x14ac:dyDescent="0.3">
      <c r="A2" s="8"/>
      <c r="B2" s="9" t="s">
        <v>5</v>
      </c>
      <c r="C2" s="10"/>
      <c r="D2" s="8"/>
      <c r="E2" s="11"/>
      <c r="F2" s="11"/>
      <c r="G2" s="11"/>
      <c r="H2" s="6"/>
    </row>
    <row r="3" spans="1:8" x14ac:dyDescent="0.3">
      <c r="A3" s="8"/>
      <c r="B3" s="9" t="s">
        <v>98</v>
      </c>
      <c r="C3" s="10"/>
      <c r="D3" s="8"/>
      <c r="E3" s="11"/>
      <c r="F3" s="11"/>
      <c r="G3" s="11"/>
      <c r="H3" s="6"/>
    </row>
    <row r="4" spans="1:8" x14ac:dyDescent="0.3">
      <c r="A4" s="8"/>
      <c r="B4" s="9" t="s">
        <v>99</v>
      </c>
      <c r="C4" s="10"/>
      <c r="D4" s="8"/>
      <c r="E4" s="11"/>
      <c r="F4" s="11"/>
      <c r="G4" s="11"/>
      <c r="H4" s="6"/>
    </row>
    <row r="5" spans="1:8" ht="41.4" x14ac:dyDescent="0.3">
      <c r="A5" s="12">
        <v>66</v>
      </c>
      <c r="B5" s="13" t="s">
        <v>100</v>
      </c>
      <c r="C5" s="14" t="s">
        <v>79</v>
      </c>
      <c r="D5" s="12">
        <v>1</v>
      </c>
      <c r="E5" s="15">
        <v>0</v>
      </c>
      <c r="F5" s="16">
        <f t="shared" ref="F5:F16" si="0">IF(ISNUMBER(E5),IF(E5&gt;0,ROUND(E5,2),0),0)</f>
        <v>0</v>
      </c>
      <c r="G5" s="16">
        <f t="shared" ref="G5:G16" si="1">ROUND(D5*F5,2)</f>
        <v>0</v>
      </c>
      <c r="H5" s="6"/>
    </row>
    <row r="6" spans="1:8" ht="55.2" x14ac:dyDescent="0.3">
      <c r="A6" s="12">
        <v>67</v>
      </c>
      <c r="B6" s="13" t="s">
        <v>101</v>
      </c>
      <c r="C6" s="14" t="s">
        <v>79</v>
      </c>
      <c r="D6" s="12">
        <v>1</v>
      </c>
      <c r="E6" s="15">
        <v>0</v>
      </c>
      <c r="F6" s="16">
        <f t="shared" si="0"/>
        <v>0</v>
      </c>
      <c r="G6" s="16">
        <f t="shared" si="1"/>
        <v>0</v>
      </c>
      <c r="H6" s="6"/>
    </row>
    <row r="7" spans="1:8" ht="27.6" x14ac:dyDescent="0.3">
      <c r="A7" s="12">
        <v>68</v>
      </c>
      <c r="B7" s="13" t="s">
        <v>102</v>
      </c>
      <c r="C7" s="14" t="s">
        <v>79</v>
      </c>
      <c r="D7" s="12">
        <v>1</v>
      </c>
      <c r="E7" s="15">
        <v>0</v>
      </c>
      <c r="F7" s="16">
        <f t="shared" si="0"/>
        <v>0</v>
      </c>
      <c r="G7" s="16">
        <f t="shared" si="1"/>
        <v>0</v>
      </c>
      <c r="H7" s="6"/>
    </row>
    <row r="8" spans="1:8" ht="41.4" x14ac:dyDescent="0.3">
      <c r="A8" s="12">
        <v>69</v>
      </c>
      <c r="B8" s="13" t="s">
        <v>103</v>
      </c>
      <c r="C8" s="14" t="s">
        <v>79</v>
      </c>
      <c r="D8" s="12">
        <v>1</v>
      </c>
      <c r="E8" s="15">
        <v>0</v>
      </c>
      <c r="F8" s="16">
        <f t="shared" si="0"/>
        <v>0</v>
      </c>
      <c r="G8" s="16">
        <f t="shared" si="1"/>
        <v>0</v>
      </c>
      <c r="H8" s="6"/>
    </row>
    <row r="9" spans="1:8" ht="55.2" x14ac:dyDescent="0.3">
      <c r="A9" s="12">
        <v>70</v>
      </c>
      <c r="B9" s="13" t="s">
        <v>104</v>
      </c>
      <c r="C9" s="14" t="s">
        <v>79</v>
      </c>
      <c r="D9" s="12">
        <v>1</v>
      </c>
      <c r="E9" s="15">
        <v>0</v>
      </c>
      <c r="F9" s="16">
        <f t="shared" si="0"/>
        <v>0</v>
      </c>
      <c r="G9" s="16">
        <f t="shared" si="1"/>
        <v>0</v>
      </c>
      <c r="H9" s="6"/>
    </row>
    <row r="10" spans="1:8" ht="27.6" x14ac:dyDescent="0.3">
      <c r="A10" s="12">
        <v>71</v>
      </c>
      <c r="B10" s="13" t="s">
        <v>105</v>
      </c>
      <c r="C10" s="14" t="s">
        <v>79</v>
      </c>
      <c r="D10" s="12">
        <v>1</v>
      </c>
      <c r="E10" s="15">
        <v>0</v>
      </c>
      <c r="F10" s="16">
        <f t="shared" si="0"/>
        <v>0</v>
      </c>
      <c r="G10" s="16">
        <f t="shared" si="1"/>
        <v>0</v>
      </c>
      <c r="H10" s="6"/>
    </row>
    <row r="11" spans="1:8" ht="55.2" x14ac:dyDescent="0.3">
      <c r="A11" s="12">
        <v>72</v>
      </c>
      <c r="B11" s="13" t="s">
        <v>106</v>
      </c>
      <c r="C11" s="14" t="s">
        <v>79</v>
      </c>
      <c r="D11" s="12">
        <v>1</v>
      </c>
      <c r="E11" s="15">
        <v>0</v>
      </c>
      <c r="F11" s="16">
        <f t="shared" si="0"/>
        <v>0</v>
      </c>
      <c r="G11" s="16">
        <f t="shared" si="1"/>
        <v>0</v>
      </c>
      <c r="H11" s="6"/>
    </row>
    <row r="12" spans="1:8" x14ac:dyDescent="0.3">
      <c r="A12" s="12">
        <v>73</v>
      </c>
      <c r="B12" s="13" t="s">
        <v>107</v>
      </c>
      <c r="C12" s="14" t="s">
        <v>79</v>
      </c>
      <c r="D12" s="12">
        <v>1</v>
      </c>
      <c r="E12" s="15">
        <v>0</v>
      </c>
      <c r="F12" s="16">
        <f t="shared" si="0"/>
        <v>0</v>
      </c>
      <c r="G12" s="16">
        <f t="shared" si="1"/>
        <v>0</v>
      </c>
      <c r="H12" s="6"/>
    </row>
    <row r="13" spans="1:8" ht="41.4" x14ac:dyDescent="0.3">
      <c r="A13" s="12">
        <v>74</v>
      </c>
      <c r="B13" s="13" t="s">
        <v>108</v>
      </c>
      <c r="C13" s="14" t="s">
        <v>79</v>
      </c>
      <c r="D13" s="12">
        <v>1</v>
      </c>
      <c r="E13" s="15">
        <v>0</v>
      </c>
      <c r="F13" s="16">
        <f t="shared" si="0"/>
        <v>0</v>
      </c>
      <c r="G13" s="16">
        <f t="shared" si="1"/>
        <v>0</v>
      </c>
      <c r="H13" s="6"/>
    </row>
    <row r="14" spans="1:8" x14ac:dyDescent="0.3">
      <c r="A14" s="12">
        <v>75</v>
      </c>
      <c r="B14" s="13" t="s">
        <v>109</v>
      </c>
      <c r="C14" s="14" t="s">
        <v>79</v>
      </c>
      <c r="D14" s="12">
        <v>1</v>
      </c>
      <c r="E14" s="15">
        <v>0</v>
      </c>
      <c r="F14" s="16">
        <f t="shared" si="0"/>
        <v>0</v>
      </c>
      <c r="G14" s="16">
        <f t="shared" si="1"/>
        <v>0</v>
      </c>
      <c r="H14" s="6"/>
    </row>
    <row r="15" spans="1:8" ht="27.6" x14ac:dyDescent="0.3">
      <c r="A15" s="12">
        <v>76</v>
      </c>
      <c r="B15" s="13" t="s">
        <v>110</v>
      </c>
      <c r="C15" s="14" t="s">
        <v>79</v>
      </c>
      <c r="D15" s="12">
        <v>1</v>
      </c>
      <c r="E15" s="15">
        <v>0</v>
      </c>
      <c r="F15" s="16">
        <f t="shared" si="0"/>
        <v>0</v>
      </c>
      <c r="G15" s="16">
        <f t="shared" si="1"/>
        <v>0</v>
      </c>
      <c r="H15" s="6"/>
    </row>
    <row r="16" spans="1:8" x14ac:dyDescent="0.3">
      <c r="A16" s="12">
        <v>77</v>
      </c>
      <c r="B16" s="13" t="s">
        <v>111</v>
      </c>
      <c r="C16" s="14" t="s">
        <v>79</v>
      </c>
      <c r="D16" s="12">
        <v>1</v>
      </c>
      <c r="E16" s="15">
        <v>0</v>
      </c>
      <c r="F16" s="16">
        <f t="shared" si="0"/>
        <v>0</v>
      </c>
      <c r="G16" s="16">
        <f t="shared" si="1"/>
        <v>0</v>
      </c>
      <c r="H16" s="6"/>
    </row>
    <row r="17" spans="1:8" x14ac:dyDescent="0.3">
      <c r="A17" s="8"/>
      <c r="B17" s="9" t="s">
        <v>112</v>
      </c>
      <c r="C17" s="10"/>
      <c r="D17" s="8"/>
      <c r="E17" s="11"/>
      <c r="F17" s="11"/>
      <c r="G17" s="11"/>
      <c r="H17" s="6"/>
    </row>
    <row r="18" spans="1:8" ht="69" x14ac:dyDescent="0.3">
      <c r="A18" s="12">
        <v>78</v>
      </c>
      <c r="B18" s="13" t="s">
        <v>113</v>
      </c>
      <c r="C18" s="14" t="s">
        <v>79</v>
      </c>
      <c r="D18" s="12">
        <v>1</v>
      </c>
      <c r="E18" s="15">
        <v>0</v>
      </c>
      <c r="F18" s="16">
        <f t="shared" ref="F18:F31" si="2">IF(ISNUMBER(E18),IF(E18&gt;0,ROUND(E18,2),0),0)</f>
        <v>0</v>
      </c>
      <c r="G18" s="16">
        <f t="shared" ref="G18:G31" si="3">ROUND(D18*F18,2)</f>
        <v>0</v>
      </c>
      <c r="H18" s="6"/>
    </row>
    <row r="19" spans="1:8" ht="41.4" x14ac:dyDescent="0.3">
      <c r="A19" s="12">
        <v>79</v>
      </c>
      <c r="B19" s="13" t="s">
        <v>114</v>
      </c>
      <c r="C19" s="14" t="s">
        <v>79</v>
      </c>
      <c r="D19" s="12">
        <v>1</v>
      </c>
      <c r="E19" s="15">
        <v>0</v>
      </c>
      <c r="F19" s="16">
        <f t="shared" si="2"/>
        <v>0</v>
      </c>
      <c r="G19" s="16">
        <f t="shared" si="3"/>
        <v>0</v>
      </c>
      <c r="H19" s="6"/>
    </row>
    <row r="20" spans="1:8" ht="41.4" x14ac:dyDescent="0.3">
      <c r="A20" s="12">
        <v>80</v>
      </c>
      <c r="B20" s="13" t="s">
        <v>115</v>
      </c>
      <c r="C20" s="14" t="s">
        <v>79</v>
      </c>
      <c r="D20" s="12">
        <v>1</v>
      </c>
      <c r="E20" s="15">
        <v>0</v>
      </c>
      <c r="F20" s="16">
        <f t="shared" si="2"/>
        <v>0</v>
      </c>
      <c r="G20" s="16">
        <f t="shared" si="3"/>
        <v>0</v>
      </c>
      <c r="H20" s="6"/>
    </row>
    <row r="21" spans="1:8" ht="27.6" x14ac:dyDescent="0.3">
      <c r="A21" s="12">
        <v>81</v>
      </c>
      <c r="B21" s="13" t="s">
        <v>102</v>
      </c>
      <c r="C21" s="14" t="s">
        <v>79</v>
      </c>
      <c r="D21" s="12">
        <v>1</v>
      </c>
      <c r="E21" s="15">
        <v>0</v>
      </c>
      <c r="F21" s="16">
        <f t="shared" si="2"/>
        <v>0</v>
      </c>
      <c r="G21" s="16">
        <f t="shared" si="3"/>
        <v>0</v>
      </c>
      <c r="H21" s="6"/>
    </row>
    <row r="22" spans="1:8" ht="27.6" x14ac:dyDescent="0.3">
      <c r="A22" s="12">
        <v>82</v>
      </c>
      <c r="B22" s="13" t="s">
        <v>116</v>
      </c>
      <c r="C22" s="14" t="s">
        <v>79</v>
      </c>
      <c r="D22" s="12">
        <v>1</v>
      </c>
      <c r="E22" s="15">
        <v>0</v>
      </c>
      <c r="F22" s="16">
        <f t="shared" si="2"/>
        <v>0</v>
      </c>
      <c r="G22" s="16">
        <f t="shared" si="3"/>
        <v>0</v>
      </c>
      <c r="H22" s="6"/>
    </row>
    <row r="23" spans="1:8" ht="27.6" x14ac:dyDescent="0.3">
      <c r="A23" s="12">
        <v>83</v>
      </c>
      <c r="B23" s="13" t="s">
        <v>105</v>
      </c>
      <c r="C23" s="14" t="s">
        <v>79</v>
      </c>
      <c r="D23" s="12">
        <v>1</v>
      </c>
      <c r="E23" s="15">
        <v>0</v>
      </c>
      <c r="F23" s="16">
        <f t="shared" si="2"/>
        <v>0</v>
      </c>
      <c r="G23" s="16">
        <f t="shared" si="3"/>
        <v>0</v>
      </c>
      <c r="H23" s="6"/>
    </row>
    <row r="24" spans="1:8" ht="55.2" x14ac:dyDescent="0.3">
      <c r="A24" s="12">
        <v>84</v>
      </c>
      <c r="B24" s="13" t="s">
        <v>104</v>
      </c>
      <c r="C24" s="14" t="s">
        <v>79</v>
      </c>
      <c r="D24" s="12">
        <v>1</v>
      </c>
      <c r="E24" s="15">
        <v>0</v>
      </c>
      <c r="F24" s="16">
        <f t="shared" si="2"/>
        <v>0</v>
      </c>
      <c r="G24" s="16">
        <f t="shared" si="3"/>
        <v>0</v>
      </c>
      <c r="H24" s="6"/>
    </row>
    <row r="25" spans="1:8" ht="27.6" x14ac:dyDescent="0.3">
      <c r="A25" s="12">
        <v>85</v>
      </c>
      <c r="B25" s="13" t="s">
        <v>117</v>
      </c>
      <c r="C25" s="14" t="s">
        <v>79</v>
      </c>
      <c r="D25" s="12">
        <v>1</v>
      </c>
      <c r="E25" s="15">
        <v>0</v>
      </c>
      <c r="F25" s="16">
        <f t="shared" si="2"/>
        <v>0</v>
      </c>
      <c r="G25" s="16">
        <f t="shared" si="3"/>
        <v>0</v>
      </c>
      <c r="H25" s="6"/>
    </row>
    <row r="26" spans="1:8" ht="55.2" x14ac:dyDescent="0.3">
      <c r="A26" s="12">
        <v>86</v>
      </c>
      <c r="B26" s="13" t="s">
        <v>118</v>
      </c>
      <c r="C26" s="14" t="s">
        <v>79</v>
      </c>
      <c r="D26" s="12">
        <v>1</v>
      </c>
      <c r="E26" s="15">
        <v>0</v>
      </c>
      <c r="F26" s="16">
        <f t="shared" si="2"/>
        <v>0</v>
      </c>
      <c r="G26" s="16">
        <f t="shared" si="3"/>
        <v>0</v>
      </c>
      <c r="H26" s="6"/>
    </row>
    <row r="27" spans="1:8" x14ac:dyDescent="0.3">
      <c r="A27" s="12">
        <v>87</v>
      </c>
      <c r="B27" s="13" t="s">
        <v>107</v>
      </c>
      <c r="C27" s="14" t="s">
        <v>79</v>
      </c>
      <c r="D27" s="12">
        <v>1</v>
      </c>
      <c r="E27" s="15">
        <v>0</v>
      </c>
      <c r="F27" s="16">
        <f t="shared" si="2"/>
        <v>0</v>
      </c>
      <c r="G27" s="16">
        <f t="shared" si="3"/>
        <v>0</v>
      </c>
      <c r="H27" s="6"/>
    </row>
    <row r="28" spans="1:8" ht="41.4" x14ac:dyDescent="0.3">
      <c r="A28" s="12">
        <v>88</v>
      </c>
      <c r="B28" s="13" t="s">
        <v>119</v>
      </c>
      <c r="C28" s="14" t="s">
        <v>79</v>
      </c>
      <c r="D28" s="12">
        <v>1</v>
      </c>
      <c r="E28" s="15">
        <v>0</v>
      </c>
      <c r="F28" s="16">
        <f t="shared" si="2"/>
        <v>0</v>
      </c>
      <c r="G28" s="16">
        <f t="shared" si="3"/>
        <v>0</v>
      </c>
      <c r="H28" s="6"/>
    </row>
    <row r="29" spans="1:8" x14ac:dyDescent="0.3">
      <c r="A29" s="12">
        <v>89</v>
      </c>
      <c r="B29" s="13" t="s">
        <v>109</v>
      </c>
      <c r="C29" s="14" t="s">
        <v>79</v>
      </c>
      <c r="D29" s="12">
        <v>1</v>
      </c>
      <c r="E29" s="15">
        <v>0</v>
      </c>
      <c r="F29" s="16">
        <f t="shared" si="2"/>
        <v>0</v>
      </c>
      <c r="G29" s="16">
        <f t="shared" si="3"/>
        <v>0</v>
      </c>
      <c r="H29" s="6"/>
    </row>
    <row r="30" spans="1:8" ht="27.6" x14ac:dyDescent="0.3">
      <c r="A30" s="12">
        <v>90</v>
      </c>
      <c r="B30" s="13" t="s">
        <v>110</v>
      </c>
      <c r="C30" s="14" t="s">
        <v>79</v>
      </c>
      <c r="D30" s="12">
        <v>1</v>
      </c>
      <c r="E30" s="15">
        <v>0</v>
      </c>
      <c r="F30" s="16">
        <f t="shared" si="2"/>
        <v>0</v>
      </c>
      <c r="G30" s="16">
        <f t="shared" si="3"/>
        <v>0</v>
      </c>
      <c r="H30" s="6"/>
    </row>
    <row r="31" spans="1:8" x14ac:dyDescent="0.3">
      <c r="A31" s="12">
        <v>91</v>
      </c>
      <c r="B31" s="13" t="s">
        <v>111</v>
      </c>
      <c r="C31" s="14" t="s">
        <v>79</v>
      </c>
      <c r="D31" s="12">
        <v>1</v>
      </c>
      <c r="E31" s="15">
        <v>0</v>
      </c>
      <c r="F31" s="16">
        <f t="shared" si="2"/>
        <v>0</v>
      </c>
      <c r="G31" s="16">
        <f t="shared" si="3"/>
        <v>0</v>
      </c>
      <c r="H31" s="6"/>
    </row>
    <row r="32" spans="1:8" x14ac:dyDescent="0.3">
      <c r="A32" s="8"/>
      <c r="B32" s="9" t="s">
        <v>120</v>
      </c>
      <c r="C32" s="10"/>
      <c r="D32" s="8"/>
      <c r="E32" s="11"/>
      <c r="F32" s="11"/>
      <c r="G32" s="11"/>
      <c r="H32" s="6"/>
    </row>
    <row r="33" spans="1:8" ht="41.4" x14ac:dyDescent="0.3">
      <c r="A33" s="12">
        <v>92</v>
      </c>
      <c r="B33" s="13" t="s">
        <v>121</v>
      </c>
      <c r="C33" s="14" t="s">
        <v>79</v>
      </c>
      <c r="D33" s="12">
        <v>1</v>
      </c>
      <c r="E33" s="15">
        <v>0</v>
      </c>
      <c r="F33" s="16">
        <f t="shared" ref="F33:F39" si="4">IF(ISNUMBER(E33),IF(E33&gt;0,ROUND(E33,2),0),0)</f>
        <v>0</v>
      </c>
      <c r="G33" s="16">
        <f t="shared" ref="G33:G39" si="5">ROUND(D33*F33,2)</f>
        <v>0</v>
      </c>
      <c r="H33" s="6"/>
    </row>
    <row r="34" spans="1:8" ht="27.6" x14ac:dyDescent="0.3">
      <c r="A34" s="12">
        <v>93</v>
      </c>
      <c r="B34" s="13" t="s">
        <v>122</v>
      </c>
      <c r="C34" s="14" t="s">
        <v>79</v>
      </c>
      <c r="D34" s="12">
        <v>1</v>
      </c>
      <c r="E34" s="15">
        <v>0</v>
      </c>
      <c r="F34" s="16">
        <f t="shared" si="4"/>
        <v>0</v>
      </c>
      <c r="G34" s="16">
        <f t="shared" si="5"/>
        <v>0</v>
      </c>
      <c r="H34" s="6"/>
    </row>
    <row r="35" spans="1:8" ht="27.6" x14ac:dyDescent="0.3">
      <c r="A35" s="12">
        <v>94</v>
      </c>
      <c r="B35" s="13" t="s">
        <v>123</v>
      </c>
      <c r="C35" s="14" t="s">
        <v>79</v>
      </c>
      <c r="D35" s="12">
        <v>1</v>
      </c>
      <c r="E35" s="15">
        <v>0</v>
      </c>
      <c r="F35" s="16">
        <f t="shared" si="4"/>
        <v>0</v>
      </c>
      <c r="G35" s="16">
        <f t="shared" si="5"/>
        <v>0</v>
      </c>
      <c r="H35" s="6"/>
    </row>
    <row r="36" spans="1:8" ht="55.2" x14ac:dyDescent="0.3">
      <c r="A36" s="12">
        <v>95</v>
      </c>
      <c r="B36" s="13" t="s">
        <v>124</v>
      </c>
      <c r="C36" s="14" t="s">
        <v>79</v>
      </c>
      <c r="D36" s="12">
        <v>1</v>
      </c>
      <c r="E36" s="15">
        <v>0</v>
      </c>
      <c r="F36" s="16">
        <f t="shared" si="4"/>
        <v>0</v>
      </c>
      <c r="G36" s="16">
        <f t="shared" si="5"/>
        <v>0</v>
      </c>
      <c r="H36" s="6"/>
    </row>
    <row r="37" spans="1:8" ht="27.6" x14ac:dyDescent="0.3">
      <c r="A37" s="12">
        <v>96</v>
      </c>
      <c r="B37" s="13" t="s">
        <v>125</v>
      </c>
      <c r="C37" s="14" t="s">
        <v>79</v>
      </c>
      <c r="D37" s="12">
        <v>1</v>
      </c>
      <c r="E37" s="15">
        <v>0</v>
      </c>
      <c r="F37" s="16">
        <f t="shared" si="4"/>
        <v>0</v>
      </c>
      <c r="G37" s="16">
        <f t="shared" si="5"/>
        <v>0</v>
      </c>
      <c r="H37" s="6"/>
    </row>
    <row r="38" spans="1:8" ht="27.6" x14ac:dyDescent="0.3">
      <c r="A38" s="12">
        <v>97</v>
      </c>
      <c r="B38" s="13" t="s">
        <v>126</v>
      </c>
      <c r="C38" s="14" t="s">
        <v>79</v>
      </c>
      <c r="D38" s="12">
        <v>1</v>
      </c>
      <c r="E38" s="15">
        <v>0</v>
      </c>
      <c r="F38" s="16">
        <f t="shared" si="4"/>
        <v>0</v>
      </c>
      <c r="G38" s="16">
        <f t="shared" si="5"/>
        <v>0</v>
      </c>
      <c r="H38" s="6"/>
    </row>
    <row r="39" spans="1:8" x14ac:dyDescent="0.3">
      <c r="A39" s="12">
        <v>98</v>
      </c>
      <c r="B39" s="13" t="s">
        <v>111</v>
      </c>
      <c r="C39" s="14" t="s">
        <v>79</v>
      </c>
      <c r="D39" s="12">
        <v>1</v>
      </c>
      <c r="E39" s="15">
        <v>0</v>
      </c>
      <c r="F39" s="16">
        <f t="shared" si="4"/>
        <v>0</v>
      </c>
      <c r="G39" s="16">
        <f t="shared" si="5"/>
        <v>0</v>
      </c>
      <c r="H39" s="6"/>
    </row>
    <row r="40" spans="1:8" x14ac:dyDescent="0.3">
      <c r="A40" s="8"/>
      <c r="B40" s="9" t="s">
        <v>127</v>
      </c>
      <c r="C40" s="10"/>
      <c r="D40" s="8"/>
      <c r="E40" s="11"/>
      <c r="F40" s="11"/>
      <c r="G40" s="11"/>
      <c r="H40" s="6"/>
    </row>
    <row r="41" spans="1:8" ht="55.2" x14ac:dyDescent="0.3">
      <c r="A41" s="12">
        <v>99</v>
      </c>
      <c r="B41" s="13" t="s">
        <v>128</v>
      </c>
      <c r="C41" s="14" t="s">
        <v>79</v>
      </c>
      <c r="D41" s="12">
        <v>1</v>
      </c>
      <c r="E41" s="15">
        <v>0</v>
      </c>
      <c r="F41" s="16">
        <f>IF(ISNUMBER(E41),IF(E41&gt;0,ROUND(E41,2),0),0)</f>
        <v>0</v>
      </c>
      <c r="G41" s="16">
        <f>ROUND(D41*F41,2)</f>
        <v>0</v>
      </c>
      <c r="H41" s="6"/>
    </row>
    <row r="42" spans="1:8" ht="55.2" x14ac:dyDescent="0.3">
      <c r="A42" s="12">
        <v>100</v>
      </c>
      <c r="B42" s="13" t="s">
        <v>129</v>
      </c>
      <c r="C42" s="14" t="s">
        <v>79</v>
      </c>
      <c r="D42" s="12">
        <v>1</v>
      </c>
      <c r="E42" s="15">
        <v>0</v>
      </c>
      <c r="F42" s="16">
        <f>IF(ISNUMBER(E42),IF(E42&gt;0,ROUND(E42,2),0),0)</f>
        <v>0</v>
      </c>
      <c r="G42" s="16">
        <f>ROUND(D42*F42,2)</f>
        <v>0</v>
      </c>
      <c r="H42" s="6"/>
    </row>
    <row r="43" spans="1:8" ht="55.2" x14ac:dyDescent="0.3">
      <c r="A43" s="12">
        <v>101</v>
      </c>
      <c r="B43" s="13" t="s">
        <v>130</v>
      </c>
      <c r="C43" s="14" t="s">
        <v>79</v>
      </c>
      <c r="D43" s="12">
        <v>1</v>
      </c>
      <c r="E43" s="15">
        <v>0</v>
      </c>
      <c r="F43" s="16">
        <f>IF(ISNUMBER(E43),IF(E43&gt;0,ROUND(E43,2),0),0)</f>
        <v>0</v>
      </c>
      <c r="G43" s="16">
        <f>ROUND(D43*F43,2)</f>
        <v>0</v>
      </c>
      <c r="H43" s="6"/>
    </row>
    <row r="44" spans="1:8" x14ac:dyDescent="0.3">
      <c r="A44" s="8"/>
      <c r="B44" s="9" t="s">
        <v>131</v>
      </c>
      <c r="C44" s="10"/>
      <c r="D44" s="8"/>
      <c r="E44" s="11"/>
      <c r="F44" s="11"/>
      <c r="G44" s="11"/>
      <c r="H44" s="6"/>
    </row>
    <row r="45" spans="1:8" ht="55.2" x14ac:dyDescent="0.3">
      <c r="A45" s="12">
        <v>102</v>
      </c>
      <c r="B45" s="13" t="s">
        <v>128</v>
      </c>
      <c r="C45" s="14" t="s">
        <v>79</v>
      </c>
      <c r="D45" s="12">
        <v>1</v>
      </c>
      <c r="E45" s="15">
        <v>0</v>
      </c>
      <c r="F45" s="16">
        <f>IF(ISNUMBER(E45),IF(E45&gt;0,ROUND(E45,2),0),0)</f>
        <v>0</v>
      </c>
      <c r="G45" s="16">
        <f>ROUND(D45*F45,2)</f>
        <v>0</v>
      </c>
      <c r="H45" s="6"/>
    </row>
    <row r="46" spans="1:8" ht="55.2" x14ac:dyDescent="0.3">
      <c r="A46" s="12">
        <v>103</v>
      </c>
      <c r="B46" s="13" t="s">
        <v>129</v>
      </c>
      <c r="C46" s="14" t="s">
        <v>79</v>
      </c>
      <c r="D46" s="12">
        <v>1</v>
      </c>
      <c r="E46" s="15">
        <v>0</v>
      </c>
      <c r="F46" s="16">
        <f>IF(ISNUMBER(E46),IF(E46&gt;0,ROUND(E46,2),0),0)</f>
        <v>0</v>
      </c>
      <c r="G46" s="16">
        <f>ROUND(D46*F46,2)</f>
        <v>0</v>
      </c>
      <c r="H46" s="6"/>
    </row>
    <row r="47" spans="1:8" ht="55.2" x14ac:dyDescent="0.3">
      <c r="A47" s="12">
        <v>104</v>
      </c>
      <c r="B47" s="13" t="s">
        <v>130</v>
      </c>
      <c r="C47" s="14" t="s">
        <v>79</v>
      </c>
      <c r="D47" s="12">
        <v>1</v>
      </c>
      <c r="E47" s="15">
        <v>0</v>
      </c>
      <c r="F47" s="16">
        <f>IF(ISNUMBER(E47),IF(E47&gt;0,ROUND(E47,2),0),0)</f>
        <v>0</v>
      </c>
      <c r="G47" s="16">
        <f>ROUND(D47*F47,2)</f>
        <v>0</v>
      </c>
      <c r="H47" s="6"/>
    </row>
    <row r="48" spans="1:8" ht="55.2" x14ac:dyDescent="0.3">
      <c r="A48" s="12">
        <v>105</v>
      </c>
      <c r="B48" s="13" t="s">
        <v>132</v>
      </c>
      <c r="C48" s="14" t="s">
        <v>79</v>
      </c>
      <c r="D48" s="12">
        <v>1</v>
      </c>
      <c r="E48" s="15">
        <v>0</v>
      </c>
      <c r="F48" s="16">
        <f>IF(ISNUMBER(E48),IF(E48&gt;0,ROUND(E48,2),0),0)</f>
        <v>0</v>
      </c>
      <c r="G48" s="16">
        <f>ROUND(D48*F48,2)</f>
        <v>0</v>
      </c>
      <c r="H48" s="6"/>
    </row>
    <row r="49" spans="1:8" ht="55.2" x14ac:dyDescent="0.3">
      <c r="A49" s="12">
        <v>106</v>
      </c>
      <c r="B49" s="13" t="s">
        <v>133</v>
      </c>
      <c r="C49" s="14" t="s">
        <v>79</v>
      </c>
      <c r="D49" s="12">
        <v>1</v>
      </c>
      <c r="E49" s="15">
        <v>0</v>
      </c>
      <c r="F49" s="16">
        <f>IF(ISNUMBER(E49),IF(E49&gt;0,ROUND(E49,2),0),0)</f>
        <v>0</v>
      </c>
      <c r="G49" s="16">
        <f>ROUND(D49*F49,2)</f>
        <v>0</v>
      </c>
      <c r="H49" s="6"/>
    </row>
    <row r="50" spans="1:8" x14ac:dyDescent="0.3">
      <c r="A50" s="8"/>
      <c r="B50" s="9" t="s">
        <v>134</v>
      </c>
      <c r="C50" s="10"/>
      <c r="D50" s="8"/>
      <c r="E50" s="11"/>
      <c r="F50" s="11"/>
      <c r="G50" s="11"/>
      <c r="H50" s="6"/>
    </row>
    <row r="51" spans="1:8" ht="110.4" x14ac:dyDescent="0.3">
      <c r="A51" s="12">
        <v>107</v>
      </c>
      <c r="B51" s="13" t="s">
        <v>135</v>
      </c>
      <c r="C51" s="14" t="s">
        <v>79</v>
      </c>
      <c r="D51" s="12">
        <v>1</v>
      </c>
      <c r="E51" s="15">
        <v>0</v>
      </c>
      <c r="F51" s="16">
        <f t="shared" ref="F51:F58" si="6">IF(ISNUMBER(E51),IF(E51&gt;0,ROUND(E51,2),0),0)</f>
        <v>0</v>
      </c>
      <c r="G51" s="16">
        <f t="shared" ref="G51:G58" si="7">ROUND(D51*F51,2)</f>
        <v>0</v>
      </c>
      <c r="H51" s="6"/>
    </row>
    <row r="52" spans="1:8" ht="82.8" x14ac:dyDescent="0.3">
      <c r="A52" s="12">
        <v>108</v>
      </c>
      <c r="B52" s="13" t="s">
        <v>136</v>
      </c>
      <c r="C52" s="14" t="s">
        <v>79</v>
      </c>
      <c r="D52" s="12">
        <v>1</v>
      </c>
      <c r="E52" s="15">
        <v>0</v>
      </c>
      <c r="F52" s="16">
        <f t="shared" si="6"/>
        <v>0</v>
      </c>
      <c r="G52" s="16">
        <f t="shared" si="7"/>
        <v>0</v>
      </c>
      <c r="H52" s="6"/>
    </row>
    <row r="53" spans="1:8" ht="69" x14ac:dyDescent="0.3">
      <c r="A53" s="12">
        <v>109</v>
      </c>
      <c r="B53" s="13" t="s">
        <v>137</v>
      </c>
      <c r="C53" s="14" t="s">
        <v>79</v>
      </c>
      <c r="D53" s="12">
        <v>1</v>
      </c>
      <c r="E53" s="15">
        <v>0</v>
      </c>
      <c r="F53" s="16">
        <f t="shared" si="6"/>
        <v>0</v>
      </c>
      <c r="G53" s="16">
        <f t="shared" si="7"/>
        <v>0</v>
      </c>
      <c r="H53" s="6"/>
    </row>
    <row r="54" spans="1:8" ht="55.2" x14ac:dyDescent="0.3">
      <c r="A54" s="12">
        <v>110</v>
      </c>
      <c r="B54" s="13" t="s">
        <v>138</v>
      </c>
      <c r="C54" s="14" t="s">
        <v>79</v>
      </c>
      <c r="D54" s="12">
        <v>1</v>
      </c>
      <c r="E54" s="15">
        <v>0</v>
      </c>
      <c r="F54" s="16">
        <f t="shared" si="6"/>
        <v>0</v>
      </c>
      <c r="G54" s="16">
        <f t="shared" si="7"/>
        <v>0</v>
      </c>
      <c r="H54" s="6"/>
    </row>
    <row r="55" spans="1:8" ht="55.2" x14ac:dyDescent="0.3">
      <c r="A55" s="12">
        <v>111</v>
      </c>
      <c r="B55" s="13" t="s">
        <v>139</v>
      </c>
      <c r="C55" s="14" t="s">
        <v>79</v>
      </c>
      <c r="D55" s="12">
        <v>1</v>
      </c>
      <c r="E55" s="15">
        <v>0</v>
      </c>
      <c r="F55" s="16">
        <f t="shared" si="6"/>
        <v>0</v>
      </c>
      <c r="G55" s="16">
        <f t="shared" si="7"/>
        <v>0</v>
      </c>
      <c r="H55" s="6"/>
    </row>
    <row r="56" spans="1:8" ht="69" x14ac:dyDescent="0.3">
      <c r="A56" s="12">
        <v>112</v>
      </c>
      <c r="B56" s="13" t="s">
        <v>140</v>
      </c>
      <c r="C56" s="14" t="s">
        <v>79</v>
      </c>
      <c r="D56" s="12">
        <v>1</v>
      </c>
      <c r="E56" s="15">
        <v>0</v>
      </c>
      <c r="F56" s="16">
        <f t="shared" si="6"/>
        <v>0</v>
      </c>
      <c r="G56" s="16">
        <f t="shared" si="7"/>
        <v>0</v>
      </c>
      <c r="H56" s="6"/>
    </row>
    <row r="57" spans="1:8" ht="96.6" x14ac:dyDescent="0.3">
      <c r="A57" s="12">
        <v>113</v>
      </c>
      <c r="B57" s="13" t="s">
        <v>141</v>
      </c>
      <c r="C57" s="14" t="s">
        <v>79</v>
      </c>
      <c r="D57" s="12">
        <v>1</v>
      </c>
      <c r="E57" s="15">
        <v>0</v>
      </c>
      <c r="F57" s="16">
        <f t="shared" si="6"/>
        <v>0</v>
      </c>
      <c r="G57" s="16">
        <f t="shared" si="7"/>
        <v>0</v>
      </c>
      <c r="H57" s="6"/>
    </row>
    <row r="58" spans="1:8" ht="55.2" x14ac:dyDescent="0.3">
      <c r="A58" s="12">
        <v>114</v>
      </c>
      <c r="B58" s="13" t="s">
        <v>142</v>
      </c>
      <c r="C58" s="14" t="s">
        <v>79</v>
      </c>
      <c r="D58" s="12">
        <v>1</v>
      </c>
      <c r="E58" s="15">
        <v>0</v>
      </c>
      <c r="F58" s="16">
        <f t="shared" si="6"/>
        <v>0</v>
      </c>
      <c r="G58" s="16">
        <f t="shared" si="7"/>
        <v>0</v>
      </c>
      <c r="H58" s="6"/>
    </row>
    <row r="59" spans="1:8" x14ac:dyDescent="0.3">
      <c r="A59" s="8"/>
      <c r="B59" s="9" t="s">
        <v>143</v>
      </c>
      <c r="C59" s="10"/>
      <c r="D59" s="8"/>
      <c r="E59" s="11"/>
      <c r="F59" s="11"/>
      <c r="G59" s="11"/>
      <c r="H59" s="6"/>
    </row>
    <row r="60" spans="1:8" ht="27.6" x14ac:dyDescent="0.3">
      <c r="A60" s="12">
        <v>115</v>
      </c>
      <c r="B60" s="13" t="s">
        <v>144</v>
      </c>
      <c r="C60" s="14" t="s">
        <v>20</v>
      </c>
      <c r="D60" s="12">
        <v>20</v>
      </c>
      <c r="E60" s="15">
        <v>0</v>
      </c>
      <c r="F60" s="16">
        <f>IF(ISNUMBER(E60),IF(E60&gt;0,ROUND(E60,2),0),0)</f>
        <v>0</v>
      </c>
      <c r="G60" s="16">
        <f>ROUND(D60*F60,2)</f>
        <v>0</v>
      </c>
      <c r="H60" s="6"/>
    </row>
    <row r="61" spans="1:8" ht="41.4" x14ac:dyDescent="0.3">
      <c r="A61" s="12">
        <v>116</v>
      </c>
      <c r="B61" s="13" t="s">
        <v>145</v>
      </c>
      <c r="C61" s="14" t="s">
        <v>23</v>
      </c>
      <c r="D61" s="12">
        <v>8</v>
      </c>
      <c r="E61" s="15">
        <v>0</v>
      </c>
      <c r="F61" s="16">
        <f>IF(ISNUMBER(E61),IF(E61&gt;0,ROUND(E61,2),0),0)</f>
        <v>0</v>
      </c>
      <c r="G61" s="16">
        <f>ROUND(D61*F61,2)</f>
        <v>0</v>
      </c>
      <c r="H61" s="6"/>
    </row>
    <row r="62" spans="1:8" x14ac:dyDescent="0.3">
      <c r="A62" s="8"/>
      <c r="B62" s="9" t="s">
        <v>48</v>
      </c>
      <c r="C62" s="10"/>
      <c r="D62" s="8"/>
      <c r="E62" s="11"/>
      <c r="F62" s="11"/>
      <c r="G62" s="11"/>
      <c r="H62" s="6"/>
    </row>
    <row r="63" spans="1:8" ht="41.4" x14ac:dyDescent="0.3">
      <c r="A63" s="12">
        <v>117</v>
      </c>
      <c r="B63" s="13" t="s">
        <v>146</v>
      </c>
      <c r="C63" s="14" t="s">
        <v>50</v>
      </c>
      <c r="D63" s="12">
        <v>1</v>
      </c>
      <c r="E63" s="15">
        <v>0</v>
      </c>
      <c r="F63" s="16">
        <f>IF(ISNUMBER(E63),IF(E63&gt;0,ROUND(E63,2),0),0)</f>
        <v>0</v>
      </c>
      <c r="G63" s="16">
        <f>ROUND(D63*F63,2)</f>
        <v>0</v>
      </c>
      <c r="H63" s="6"/>
    </row>
    <row r="64" spans="1:8" ht="27.6" x14ac:dyDescent="0.3">
      <c r="A64" s="12">
        <v>118</v>
      </c>
      <c r="B64" s="13" t="s">
        <v>147</v>
      </c>
      <c r="C64" s="14" t="s">
        <v>50</v>
      </c>
      <c r="D64" s="12">
        <v>1</v>
      </c>
      <c r="E64" s="15">
        <v>0</v>
      </c>
      <c r="F64" s="16">
        <f>IF(ISNUMBER(E64),IF(E64&gt;0,ROUND(E64,2),0),0)</f>
        <v>0</v>
      </c>
      <c r="G64" s="16">
        <f>ROUND(D64*F64,2)</f>
        <v>0</v>
      </c>
      <c r="H64" s="6"/>
    </row>
    <row r="65" spans="1:8" x14ac:dyDescent="0.3">
      <c r="A65" s="8"/>
      <c r="B65" s="9" t="s">
        <v>148</v>
      </c>
      <c r="C65" s="10"/>
      <c r="D65" s="8"/>
      <c r="E65" s="11"/>
      <c r="F65" s="11"/>
      <c r="G65" s="11"/>
      <c r="H65" s="6"/>
    </row>
    <row r="66" spans="1:8" ht="41.4" x14ac:dyDescent="0.3">
      <c r="A66" s="12">
        <v>119</v>
      </c>
      <c r="B66" s="13" t="s">
        <v>149</v>
      </c>
      <c r="C66" s="14" t="s">
        <v>20</v>
      </c>
      <c r="D66" s="12">
        <v>130</v>
      </c>
      <c r="E66" s="15">
        <v>0</v>
      </c>
      <c r="F66" s="16">
        <f>IF(ISNUMBER(E66),IF(E66&gt;0,ROUND(E66,2),0),0)</f>
        <v>0</v>
      </c>
      <c r="G66" s="16">
        <f>ROUND(D66*F66,2)</f>
        <v>0</v>
      </c>
      <c r="H66" s="6"/>
    </row>
    <row r="67" spans="1:8" ht="27.6" x14ac:dyDescent="0.3">
      <c r="A67" s="12">
        <v>120</v>
      </c>
      <c r="B67" s="13" t="s">
        <v>150</v>
      </c>
      <c r="C67" s="14" t="s">
        <v>79</v>
      </c>
      <c r="D67" s="12">
        <v>8</v>
      </c>
      <c r="E67" s="15">
        <v>0</v>
      </c>
      <c r="F67" s="16">
        <f>IF(ISNUMBER(E67),IF(E67&gt;0,ROUND(E67,2),0),0)</f>
        <v>0</v>
      </c>
      <c r="G67" s="16">
        <f>ROUND(D67*F67,2)</f>
        <v>0</v>
      </c>
      <c r="H67" s="6"/>
    </row>
    <row r="68" spans="1:8" ht="41.4" x14ac:dyDescent="0.3">
      <c r="A68" s="12">
        <v>121</v>
      </c>
      <c r="B68" s="13" t="s">
        <v>151</v>
      </c>
      <c r="C68" s="14" t="s">
        <v>20</v>
      </c>
      <c r="D68" s="12">
        <v>285</v>
      </c>
      <c r="E68" s="15">
        <v>0</v>
      </c>
      <c r="F68" s="16">
        <f>IF(ISNUMBER(E68),IF(E68&gt;0,ROUND(E68,2),0),0)</f>
        <v>0</v>
      </c>
      <c r="G68" s="16">
        <f>ROUND(D68*F68,2)</f>
        <v>0</v>
      </c>
      <c r="H68" s="6"/>
    </row>
    <row r="69" spans="1:8" ht="43.8" x14ac:dyDescent="0.3">
      <c r="A69" s="12">
        <v>122</v>
      </c>
      <c r="B69" s="13" t="s">
        <v>152</v>
      </c>
      <c r="C69" s="14" t="s">
        <v>20</v>
      </c>
      <c r="D69" s="12">
        <v>340</v>
      </c>
      <c r="E69" s="15">
        <v>0</v>
      </c>
      <c r="F69" s="16">
        <f>IF(ISNUMBER(E69),IF(E69&gt;0,ROUND(E69,2),0),0)</f>
        <v>0</v>
      </c>
      <c r="G69" s="16">
        <f>ROUND(D69*F69,2)</f>
        <v>0</v>
      </c>
      <c r="H69" s="6"/>
    </row>
    <row r="70" spans="1:8" ht="43.8" x14ac:dyDescent="0.3">
      <c r="A70" s="12">
        <v>123</v>
      </c>
      <c r="B70" s="13" t="s">
        <v>153</v>
      </c>
      <c r="C70" s="14" t="s">
        <v>20</v>
      </c>
      <c r="D70" s="12">
        <v>20</v>
      </c>
      <c r="E70" s="15">
        <v>0</v>
      </c>
      <c r="F70" s="16">
        <f>IF(ISNUMBER(E70),IF(E70&gt;0,ROUND(E70,2),0),0)</f>
        <v>0</v>
      </c>
      <c r="G70" s="16">
        <f>ROUND(D70*F70,2)</f>
        <v>0</v>
      </c>
      <c r="H70" s="6"/>
    </row>
    <row r="71" spans="1:8" ht="27.6" x14ac:dyDescent="0.3">
      <c r="A71" s="8"/>
      <c r="B71" s="9" t="s">
        <v>154</v>
      </c>
      <c r="C71" s="10"/>
      <c r="D71" s="8"/>
      <c r="E71" s="11"/>
      <c r="F71" s="11"/>
      <c r="G71" s="11"/>
      <c r="H71" s="6"/>
    </row>
    <row r="72" spans="1:8" ht="16.2" x14ac:dyDescent="0.3">
      <c r="A72" s="12">
        <v>124</v>
      </c>
      <c r="B72" s="13" t="s">
        <v>64</v>
      </c>
      <c r="C72" s="14" t="s">
        <v>20</v>
      </c>
      <c r="D72" s="12">
        <v>1700</v>
      </c>
      <c r="E72" s="15">
        <v>0</v>
      </c>
      <c r="F72" s="16">
        <f t="shared" ref="F72:F77" si="8">IF(ISNUMBER(E72),IF(E72&gt;0,ROUND(E72,2),0),0)</f>
        <v>0</v>
      </c>
      <c r="G72" s="16">
        <f t="shared" ref="G72:G77" si="9">ROUND(D72*F72,2)</f>
        <v>0</v>
      </c>
      <c r="H72" s="6"/>
    </row>
    <row r="73" spans="1:8" ht="16.2" x14ac:dyDescent="0.3">
      <c r="A73" s="12">
        <v>125</v>
      </c>
      <c r="B73" s="13" t="s">
        <v>65</v>
      </c>
      <c r="C73" s="14" t="s">
        <v>20</v>
      </c>
      <c r="D73" s="12">
        <v>300</v>
      </c>
      <c r="E73" s="15">
        <v>0</v>
      </c>
      <c r="F73" s="16">
        <f t="shared" si="8"/>
        <v>0</v>
      </c>
      <c r="G73" s="16">
        <f t="shared" si="9"/>
        <v>0</v>
      </c>
      <c r="H73" s="6"/>
    </row>
    <row r="74" spans="1:8" ht="16.2" x14ac:dyDescent="0.3">
      <c r="A74" s="12">
        <v>126</v>
      </c>
      <c r="B74" s="13" t="s">
        <v>66</v>
      </c>
      <c r="C74" s="14" t="s">
        <v>20</v>
      </c>
      <c r="D74" s="12">
        <v>350</v>
      </c>
      <c r="E74" s="15">
        <v>0</v>
      </c>
      <c r="F74" s="16">
        <f t="shared" si="8"/>
        <v>0</v>
      </c>
      <c r="G74" s="16">
        <f t="shared" si="9"/>
        <v>0</v>
      </c>
      <c r="H74" s="6"/>
    </row>
    <row r="75" spans="1:8" ht="16.2" x14ac:dyDescent="0.3">
      <c r="A75" s="12">
        <v>127</v>
      </c>
      <c r="B75" s="13" t="s">
        <v>67</v>
      </c>
      <c r="C75" s="14" t="s">
        <v>20</v>
      </c>
      <c r="D75" s="12">
        <v>300</v>
      </c>
      <c r="E75" s="15">
        <v>0</v>
      </c>
      <c r="F75" s="16">
        <f t="shared" si="8"/>
        <v>0</v>
      </c>
      <c r="G75" s="16">
        <f t="shared" si="9"/>
        <v>0</v>
      </c>
      <c r="H75" s="6"/>
    </row>
    <row r="76" spans="1:8" x14ac:dyDescent="0.3">
      <c r="A76" s="12">
        <v>128</v>
      </c>
      <c r="B76" s="13" t="s">
        <v>155</v>
      </c>
      <c r="C76" s="14" t="s">
        <v>20</v>
      </c>
      <c r="D76" s="12">
        <v>330</v>
      </c>
      <c r="E76" s="15">
        <v>0</v>
      </c>
      <c r="F76" s="16">
        <f t="shared" si="8"/>
        <v>0</v>
      </c>
      <c r="G76" s="16">
        <f t="shared" si="9"/>
        <v>0</v>
      </c>
      <c r="H76" s="6"/>
    </row>
    <row r="77" spans="1:8" x14ac:dyDescent="0.3">
      <c r="A77" s="12">
        <v>129</v>
      </c>
      <c r="B77" s="13" t="s">
        <v>156</v>
      </c>
      <c r="C77" s="14" t="s">
        <v>23</v>
      </c>
      <c r="D77" s="12">
        <v>40</v>
      </c>
      <c r="E77" s="15">
        <v>0</v>
      </c>
      <c r="F77" s="16">
        <f t="shared" si="8"/>
        <v>0</v>
      </c>
      <c r="G77" s="16">
        <f t="shared" si="9"/>
        <v>0</v>
      </c>
      <c r="H77" s="6"/>
    </row>
    <row r="78" spans="1:8" x14ac:dyDescent="0.3">
      <c r="A78" s="8"/>
      <c r="B78" s="9" t="s">
        <v>74</v>
      </c>
      <c r="C78" s="10"/>
      <c r="D78" s="8"/>
      <c r="E78" s="11"/>
      <c r="F78" s="11"/>
      <c r="G78" s="11"/>
      <c r="H78" s="6"/>
    </row>
    <row r="79" spans="1:8" x14ac:dyDescent="0.3">
      <c r="A79" s="12">
        <v>130</v>
      </c>
      <c r="B79" s="13" t="s">
        <v>157</v>
      </c>
      <c r="C79" s="14" t="s">
        <v>23</v>
      </c>
      <c r="D79" s="12">
        <v>32</v>
      </c>
      <c r="E79" s="15">
        <v>0</v>
      </c>
      <c r="F79" s="16">
        <f>IF(ISNUMBER(E79),IF(E79&gt;0,ROUND(E79,2),0),0)</f>
        <v>0</v>
      </c>
      <c r="G79" s="16">
        <f>ROUND(D79*F79,2)</f>
        <v>0</v>
      </c>
      <c r="H79" s="6"/>
    </row>
    <row r="80" spans="1:8" x14ac:dyDescent="0.3">
      <c r="A80" s="8"/>
      <c r="B80" s="9" t="s">
        <v>158</v>
      </c>
      <c r="C80" s="10"/>
      <c r="D80" s="8"/>
      <c r="E80" s="11"/>
      <c r="F80" s="11"/>
      <c r="G80" s="11"/>
      <c r="H80" s="6"/>
    </row>
    <row r="81" spans="1:8" x14ac:dyDescent="0.3">
      <c r="A81" s="12">
        <v>131</v>
      </c>
      <c r="B81" s="13" t="s">
        <v>159</v>
      </c>
      <c r="C81" s="14" t="s">
        <v>50</v>
      </c>
      <c r="D81" s="12">
        <v>1</v>
      </c>
      <c r="E81" s="15">
        <v>0</v>
      </c>
      <c r="F81" s="16">
        <f>IF(ISNUMBER(E81),IF(E81&gt;0,ROUND(E81,2),0),0)</f>
        <v>0</v>
      </c>
      <c r="G81" s="16">
        <f>ROUND(D81*F81,2)</f>
        <v>0</v>
      </c>
      <c r="H81" s="6"/>
    </row>
    <row r="82" spans="1:8" x14ac:dyDescent="0.3">
      <c r="A82" s="17"/>
      <c r="B82" s="18"/>
      <c r="C82" s="19"/>
      <c r="D82" s="17"/>
      <c r="E82" s="22" t="s">
        <v>80</v>
      </c>
      <c r="F82" s="20"/>
      <c r="G82" s="21">
        <f>SUM(G$2:G81)</f>
        <v>0</v>
      </c>
      <c r="H82" s="7"/>
    </row>
  </sheetData>
  <sheetProtection algorithmName="SHA-512" hashValue="ry/cty4uNOs5ovctQPei4pE3Q5eQE6Cv8235ZmeEd8eN1JWr55ISzSvLbcK1OB6u7u8gbruPblaQgFfHPjPE7A==" saltValue="OPKzXplyWHU0+ToNH3U8iw=="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81 E79 E72:E77 E66:E70 E63:E64 E60:E61 E51:E58 E45:E49 E41:E43 E33:E39 E18:E31 E5:E16" xr:uid="{C7C4453F-DA5D-4625-9995-E6C409911C0D}">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R4DI01-A025/601&amp;C&amp;G&amp;R&amp;P/&amp;N</oddHeader>
    <oddFooter>&amp;LDatoteka: &amp;F
Objekt: RTP Divača, daljnovod DV 2 v 35 kV&amp;RId. oznaka: R4DI01-6E2010
Datum: 1. 04. 2025 00:00:00</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6"/>
  <sheetViews>
    <sheetView tabSelected="1"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11</v>
      </c>
      <c r="B1" s="3" t="s">
        <v>12</v>
      </c>
      <c r="C1" s="3" t="s">
        <v>13</v>
      </c>
      <c r="D1" s="3" t="s">
        <v>14</v>
      </c>
      <c r="E1" s="4" t="s">
        <v>15</v>
      </c>
      <c r="F1" s="3" t="s">
        <v>16</v>
      </c>
      <c r="G1" s="4" t="s">
        <v>17</v>
      </c>
    </row>
    <row r="2" spans="1:8" x14ac:dyDescent="0.3">
      <c r="A2" s="8"/>
      <c r="B2" s="9" t="s">
        <v>6</v>
      </c>
      <c r="C2" s="10"/>
      <c r="D2" s="8"/>
      <c r="E2" s="11"/>
      <c r="F2" s="11"/>
      <c r="G2" s="11"/>
      <c r="H2" s="6"/>
    </row>
    <row r="3" spans="1:8" ht="207" x14ac:dyDescent="0.3">
      <c r="A3" s="12"/>
      <c r="B3" s="13" t="s">
        <v>160</v>
      </c>
      <c r="C3" s="14"/>
      <c r="D3" s="12"/>
      <c r="E3" s="16"/>
      <c r="F3" s="16"/>
      <c r="G3" s="16"/>
      <c r="H3" s="6"/>
    </row>
    <row r="4" spans="1:8" ht="124.2" x14ac:dyDescent="0.3">
      <c r="A4" s="12"/>
      <c r="B4" s="13" t="s">
        <v>161</v>
      </c>
      <c r="C4" s="14"/>
      <c r="D4" s="12"/>
      <c r="E4" s="16"/>
      <c r="F4" s="16"/>
      <c r="G4" s="16"/>
      <c r="H4" s="6"/>
    </row>
    <row r="5" spans="1:8" x14ac:dyDescent="0.3">
      <c r="A5" s="8"/>
      <c r="B5" s="9" t="s">
        <v>162</v>
      </c>
      <c r="C5" s="10"/>
      <c r="D5" s="8"/>
      <c r="E5" s="11"/>
      <c r="F5" s="11"/>
      <c r="G5" s="11"/>
      <c r="H5" s="6"/>
    </row>
    <row r="6" spans="1:8" x14ac:dyDescent="0.3">
      <c r="A6" s="8"/>
      <c r="B6" s="9" t="s">
        <v>163</v>
      </c>
      <c r="C6" s="10"/>
      <c r="D6" s="8"/>
      <c r="E6" s="11"/>
      <c r="F6" s="11"/>
      <c r="G6" s="11"/>
      <c r="H6" s="6"/>
    </row>
    <row r="7" spans="1:8" ht="41.4" x14ac:dyDescent="0.3">
      <c r="A7" s="12">
        <v>132</v>
      </c>
      <c r="B7" s="13" t="s">
        <v>164</v>
      </c>
      <c r="C7" s="14" t="s">
        <v>50</v>
      </c>
      <c r="D7" s="12">
        <v>1</v>
      </c>
      <c r="E7" s="15">
        <v>0</v>
      </c>
      <c r="F7" s="16">
        <f>IF(ISNUMBER(E7),IF(E7&gt;0,ROUND(E7,2),0),0)</f>
        <v>0</v>
      </c>
      <c r="G7" s="16">
        <f>ROUND(D7*F7,2)</f>
        <v>0</v>
      </c>
      <c r="H7" s="6"/>
    </row>
    <row r="8" spans="1:8" ht="27.6" x14ac:dyDescent="0.3">
      <c r="A8" s="12">
        <v>133</v>
      </c>
      <c r="B8" s="13" t="s">
        <v>165</v>
      </c>
      <c r="C8" s="14" t="s">
        <v>50</v>
      </c>
      <c r="D8" s="12">
        <v>1</v>
      </c>
      <c r="E8" s="15">
        <v>0</v>
      </c>
      <c r="F8" s="16">
        <f>IF(ISNUMBER(E8),IF(E8&gt;0,ROUND(E8,2),0),0)</f>
        <v>0</v>
      </c>
      <c r="G8" s="16">
        <f>ROUND(D8*F8,2)</f>
        <v>0</v>
      </c>
      <c r="H8" s="6"/>
    </row>
    <row r="9" spans="1:8" x14ac:dyDescent="0.3">
      <c r="A9" s="8"/>
      <c r="B9" s="9" t="s">
        <v>166</v>
      </c>
      <c r="C9" s="10"/>
      <c r="D9" s="8"/>
      <c r="E9" s="11"/>
      <c r="F9" s="11"/>
      <c r="G9" s="11"/>
      <c r="H9" s="6"/>
    </row>
    <row r="10" spans="1:8" ht="96.6" x14ac:dyDescent="0.3">
      <c r="A10" s="12">
        <v>134</v>
      </c>
      <c r="B10" s="13" t="s">
        <v>167</v>
      </c>
      <c r="C10" s="14" t="s">
        <v>23</v>
      </c>
      <c r="D10" s="12">
        <v>1</v>
      </c>
      <c r="E10" s="15">
        <v>0</v>
      </c>
      <c r="F10" s="16">
        <f t="shared" ref="F10:F22" si="0">IF(ISNUMBER(E10),IF(E10&gt;0,ROUND(E10,2),0),0)</f>
        <v>0</v>
      </c>
      <c r="G10" s="16">
        <f t="shared" ref="G10:G22" si="1">ROUND(D10*F10,2)</f>
        <v>0</v>
      </c>
      <c r="H10" s="6"/>
    </row>
    <row r="11" spans="1:8" ht="41.4" x14ac:dyDescent="0.3">
      <c r="A11" s="12">
        <v>135</v>
      </c>
      <c r="B11" s="13" t="s">
        <v>168</v>
      </c>
      <c r="C11" s="14" t="s">
        <v>23</v>
      </c>
      <c r="D11" s="12">
        <v>1</v>
      </c>
      <c r="E11" s="15">
        <v>0</v>
      </c>
      <c r="F11" s="16">
        <f t="shared" si="0"/>
        <v>0</v>
      </c>
      <c r="G11" s="16">
        <f t="shared" si="1"/>
        <v>0</v>
      </c>
      <c r="H11" s="6"/>
    </row>
    <row r="12" spans="1:8" ht="55.2" x14ac:dyDescent="0.3">
      <c r="A12" s="12">
        <v>136</v>
      </c>
      <c r="B12" s="13" t="s">
        <v>169</v>
      </c>
      <c r="C12" s="14" t="s">
        <v>23</v>
      </c>
      <c r="D12" s="12">
        <v>4</v>
      </c>
      <c r="E12" s="15">
        <v>0</v>
      </c>
      <c r="F12" s="16">
        <f t="shared" si="0"/>
        <v>0</v>
      </c>
      <c r="G12" s="16">
        <f t="shared" si="1"/>
        <v>0</v>
      </c>
      <c r="H12" s="6"/>
    </row>
    <row r="13" spans="1:8" ht="55.2" x14ac:dyDescent="0.3">
      <c r="A13" s="12">
        <v>137</v>
      </c>
      <c r="B13" s="13" t="s">
        <v>170</v>
      </c>
      <c r="C13" s="14" t="s">
        <v>23</v>
      </c>
      <c r="D13" s="12">
        <v>2</v>
      </c>
      <c r="E13" s="15">
        <v>0</v>
      </c>
      <c r="F13" s="16">
        <f t="shared" si="0"/>
        <v>0</v>
      </c>
      <c r="G13" s="16">
        <f t="shared" si="1"/>
        <v>0</v>
      </c>
      <c r="H13" s="6"/>
    </row>
    <row r="14" spans="1:8" ht="55.2" x14ac:dyDescent="0.3">
      <c r="A14" s="12">
        <v>138</v>
      </c>
      <c r="B14" s="13" t="s">
        <v>171</v>
      </c>
      <c r="C14" s="14" t="s">
        <v>23</v>
      </c>
      <c r="D14" s="12">
        <v>1</v>
      </c>
      <c r="E14" s="15">
        <v>0</v>
      </c>
      <c r="F14" s="16">
        <f t="shared" si="0"/>
        <v>0</v>
      </c>
      <c r="G14" s="16">
        <f t="shared" si="1"/>
        <v>0</v>
      </c>
      <c r="H14" s="6"/>
    </row>
    <row r="15" spans="1:8" ht="27.6" x14ac:dyDescent="0.3">
      <c r="A15" s="12">
        <v>139</v>
      </c>
      <c r="B15" s="13" t="s">
        <v>172</v>
      </c>
      <c r="C15" s="14" t="s">
        <v>23</v>
      </c>
      <c r="D15" s="12">
        <v>2</v>
      </c>
      <c r="E15" s="15">
        <v>0</v>
      </c>
      <c r="F15" s="16">
        <f t="shared" si="0"/>
        <v>0</v>
      </c>
      <c r="G15" s="16">
        <f t="shared" si="1"/>
        <v>0</v>
      </c>
      <c r="H15" s="6"/>
    </row>
    <row r="16" spans="1:8" ht="41.4" x14ac:dyDescent="0.3">
      <c r="A16" s="12">
        <v>140</v>
      </c>
      <c r="B16" s="13" t="s">
        <v>173</v>
      </c>
      <c r="C16" s="14" t="s">
        <v>23</v>
      </c>
      <c r="D16" s="12">
        <v>1</v>
      </c>
      <c r="E16" s="15">
        <v>0</v>
      </c>
      <c r="F16" s="16">
        <f t="shared" si="0"/>
        <v>0</v>
      </c>
      <c r="G16" s="16">
        <f t="shared" si="1"/>
        <v>0</v>
      </c>
      <c r="H16" s="6"/>
    </row>
    <row r="17" spans="1:8" ht="41.4" x14ac:dyDescent="0.3">
      <c r="A17" s="12">
        <v>141</v>
      </c>
      <c r="B17" s="13" t="s">
        <v>174</v>
      </c>
      <c r="C17" s="14" t="s">
        <v>23</v>
      </c>
      <c r="D17" s="12">
        <v>1</v>
      </c>
      <c r="E17" s="15">
        <v>0</v>
      </c>
      <c r="F17" s="16">
        <f t="shared" si="0"/>
        <v>0</v>
      </c>
      <c r="G17" s="16">
        <f t="shared" si="1"/>
        <v>0</v>
      </c>
      <c r="H17" s="6"/>
    </row>
    <row r="18" spans="1:8" x14ac:dyDescent="0.3">
      <c r="A18" s="12">
        <v>142</v>
      </c>
      <c r="B18" s="13" t="s">
        <v>175</v>
      </c>
      <c r="C18" s="14" t="s">
        <v>23</v>
      </c>
      <c r="D18" s="12">
        <v>1</v>
      </c>
      <c r="E18" s="15">
        <v>0</v>
      </c>
      <c r="F18" s="16">
        <f t="shared" si="0"/>
        <v>0</v>
      </c>
      <c r="G18" s="16">
        <f t="shared" si="1"/>
        <v>0</v>
      </c>
      <c r="H18" s="6"/>
    </row>
    <row r="19" spans="1:8" x14ac:dyDescent="0.3">
      <c r="A19" s="12">
        <v>143</v>
      </c>
      <c r="B19" s="13" t="s">
        <v>176</v>
      </c>
      <c r="C19" s="14" t="s">
        <v>23</v>
      </c>
      <c r="D19" s="12">
        <v>1</v>
      </c>
      <c r="E19" s="15">
        <v>0</v>
      </c>
      <c r="F19" s="16">
        <f t="shared" si="0"/>
        <v>0</v>
      </c>
      <c r="G19" s="16">
        <f t="shared" si="1"/>
        <v>0</v>
      </c>
      <c r="H19" s="6"/>
    </row>
    <row r="20" spans="1:8" x14ac:dyDescent="0.3">
      <c r="A20" s="12">
        <v>144</v>
      </c>
      <c r="B20" s="13" t="s">
        <v>177</v>
      </c>
      <c r="C20" s="14" t="s">
        <v>50</v>
      </c>
      <c r="D20" s="12">
        <v>2</v>
      </c>
      <c r="E20" s="15">
        <v>0</v>
      </c>
      <c r="F20" s="16">
        <f t="shared" si="0"/>
        <v>0</v>
      </c>
      <c r="G20" s="16">
        <f t="shared" si="1"/>
        <v>0</v>
      </c>
      <c r="H20" s="6"/>
    </row>
    <row r="21" spans="1:8" x14ac:dyDescent="0.3">
      <c r="A21" s="12">
        <v>145</v>
      </c>
      <c r="B21" s="13" t="s">
        <v>178</v>
      </c>
      <c r="C21" s="14" t="s">
        <v>50</v>
      </c>
      <c r="D21" s="12">
        <v>1</v>
      </c>
      <c r="E21" s="15">
        <v>0</v>
      </c>
      <c r="F21" s="16">
        <f t="shared" si="0"/>
        <v>0</v>
      </c>
      <c r="G21" s="16">
        <f t="shared" si="1"/>
        <v>0</v>
      </c>
      <c r="H21" s="6"/>
    </row>
    <row r="22" spans="1:8" x14ac:dyDescent="0.3">
      <c r="A22" s="12">
        <v>146</v>
      </c>
      <c r="B22" s="13" t="s">
        <v>179</v>
      </c>
      <c r="C22" s="14" t="s">
        <v>50</v>
      </c>
      <c r="D22" s="12">
        <v>1</v>
      </c>
      <c r="E22" s="15">
        <v>0</v>
      </c>
      <c r="F22" s="16">
        <f t="shared" si="0"/>
        <v>0</v>
      </c>
      <c r="G22" s="16">
        <f t="shared" si="1"/>
        <v>0</v>
      </c>
      <c r="H22" s="6"/>
    </row>
    <row r="23" spans="1:8" x14ac:dyDescent="0.3">
      <c r="A23" s="8"/>
      <c r="B23" s="9" t="s">
        <v>180</v>
      </c>
      <c r="C23" s="10"/>
      <c r="D23" s="8"/>
      <c r="E23" s="11"/>
      <c r="F23" s="11"/>
      <c r="G23" s="11"/>
      <c r="H23" s="6"/>
    </row>
    <row r="24" spans="1:8" ht="27.6" x14ac:dyDescent="0.3">
      <c r="A24" s="8"/>
      <c r="B24" s="9" t="s">
        <v>181</v>
      </c>
      <c r="C24" s="10"/>
      <c r="D24" s="8"/>
      <c r="E24" s="11"/>
      <c r="F24" s="11"/>
      <c r="G24" s="11"/>
      <c r="H24" s="6"/>
    </row>
    <row r="25" spans="1:8" ht="99" x14ac:dyDescent="0.3">
      <c r="A25" s="12">
        <v>147</v>
      </c>
      <c r="B25" s="13" t="s">
        <v>182</v>
      </c>
      <c r="C25" s="14" t="s">
        <v>50</v>
      </c>
      <c r="D25" s="12">
        <v>1</v>
      </c>
      <c r="E25" s="15">
        <v>0</v>
      </c>
      <c r="F25" s="16">
        <f>IF(ISNUMBER(E25),IF(E25&gt;0,ROUND(E25,2),0),0)</f>
        <v>0</v>
      </c>
      <c r="G25" s="16">
        <f>ROUND(D25*F25,2)</f>
        <v>0</v>
      </c>
      <c r="H25" s="6"/>
    </row>
    <row r="26" spans="1:8" ht="41.4" x14ac:dyDescent="0.3">
      <c r="A26" s="12">
        <v>148</v>
      </c>
      <c r="B26" s="13" t="s">
        <v>183</v>
      </c>
      <c r="C26" s="14" t="s">
        <v>23</v>
      </c>
      <c r="D26" s="12">
        <v>3</v>
      </c>
      <c r="E26" s="15">
        <v>0</v>
      </c>
      <c r="F26" s="16">
        <f>IF(ISNUMBER(E26),IF(E26&gt;0,ROUND(E26,2),0),0)</f>
        <v>0</v>
      </c>
      <c r="G26" s="16">
        <f>ROUND(D26*F26,2)</f>
        <v>0</v>
      </c>
      <c r="H26" s="6"/>
    </row>
    <row r="27" spans="1:8" ht="55.2" x14ac:dyDescent="0.3">
      <c r="A27" s="12">
        <v>149</v>
      </c>
      <c r="B27" s="13" t="s">
        <v>184</v>
      </c>
      <c r="C27" s="14" t="s">
        <v>50</v>
      </c>
      <c r="D27" s="12">
        <v>1</v>
      </c>
      <c r="E27" s="15">
        <v>0</v>
      </c>
      <c r="F27" s="16">
        <f>IF(ISNUMBER(E27),IF(E27&gt;0,ROUND(E27,2),0),0)</f>
        <v>0</v>
      </c>
      <c r="G27" s="16">
        <f>ROUND(D27*F27,2)</f>
        <v>0</v>
      </c>
      <c r="H27" s="6"/>
    </row>
    <row r="28" spans="1:8" x14ac:dyDescent="0.3">
      <c r="A28" s="8"/>
      <c r="B28" s="9" t="s">
        <v>185</v>
      </c>
      <c r="C28" s="10"/>
      <c r="D28" s="8"/>
      <c r="E28" s="11"/>
      <c r="F28" s="11"/>
      <c r="G28" s="11"/>
      <c r="H28" s="6"/>
    </row>
    <row r="29" spans="1:8" ht="41.4" x14ac:dyDescent="0.3">
      <c r="A29" s="12">
        <v>150</v>
      </c>
      <c r="B29" s="13" t="s">
        <v>186</v>
      </c>
      <c r="C29" s="14" t="s">
        <v>23</v>
      </c>
      <c r="D29" s="12">
        <v>2</v>
      </c>
      <c r="E29" s="15">
        <v>0</v>
      </c>
      <c r="F29" s="16">
        <f t="shared" ref="F29:F38" si="2">IF(ISNUMBER(E29),IF(E29&gt;0,ROUND(E29,2),0),0)</f>
        <v>0</v>
      </c>
      <c r="G29" s="16">
        <f t="shared" ref="G29:G38" si="3">ROUND(D29*F29,2)</f>
        <v>0</v>
      </c>
      <c r="H29" s="6"/>
    </row>
    <row r="30" spans="1:8" ht="41.4" x14ac:dyDescent="0.3">
      <c r="A30" s="12">
        <v>151</v>
      </c>
      <c r="B30" s="13" t="s">
        <v>187</v>
      </c>
      <c r="C30" s="14" t="s">
        <v>23</v>
      </c>
      <c r="D30" s="12">
        <v>2</v>
      </c>
      <c r="E30" s="15">
        <v>0</v>
      </c>
      <c r="F30" s="16">
        <f t="shared" si="2"/>
        <v>0</v>
      </c>
      <c r="G30" s="16">
        <f t="shared" si="3"/>
        <v>0</v>
      </c>
      <c r="H30" s="6"/>
    </row>
    <row r="31" spans="1:8" ht="41.4" x14ac:dyDescent="0.3">
      <c r="A31" s="12">
        <v>152</v>
      </c>
      <c r="B31" s="13" t="s">
        <v>188</v>
      </c>
      <c r="C31" s="14" t="s">
        <v>23</v>
      </c>
      <c r="D31" s="12">
        <v>1</v>
      </c>
      <c r="E31" s="15">
        <v>0</v>
      </c>
      <c r="F31" s="16">
        <f t="shared" si="2"/>
        <v>0</v>
      </c>
      <c r="G31" s="16">
        <f t="shared" si="3"/>
        <v>0</v>
      </c>
      <c r="H31" s="6"/>
    </row>
    <row r="32" spans="1:8" x14ac:dyDescent="0.3">
      <c r="A32" s="12">
        <v>153</v>
      </c>
      <c r="B32" s="13" t="s">
        <v>189</v>
      </c>
      <c r="C32" s="14" t="s">
        <v>50</v>
      </c>
      <c r="D32" s="12">
        <v>1</v>
      </c>
      <c r="E32" s="15">
        <v>0</v>
      </c>
      <c r="F32" s="16">
        <f t="shared" si="2"/>
        <v>0</v>
      </c>
      <c r="G32" s="16">
        <f t="shared" si="3"/>
        <v>0</v>
      </c>
      <c r="H32" s="6"/>
    </row>
    <row r="33" spans="1:8" x14ac:dyDescent="0.3">
      <c r="A33" s="12">
        <v>154</v>
      </c>
      <c r="B33" s="13" t="s">
        <v>190</v>
      </c>
      <c r="C33" s="14" t="s">
        <v>50</v>
      </c>
      <c r="D33" s="12">
        <v>1</v>
      </c>
      <c r="E33" s="15">
        <v>0</v>
      </c>
      <c r="F33" s="16">
        <f t="shared" si="2"/>
        <v>0</v>
      </c>
      <c r="G33" s="16">
        <f t="shared" si="3"/>
        <v>0</v>
      </c>
      <c r="H33" s="6"/>
    </row>
    <row r="34" spans="1:8" x14ac:dyDescent="0.3">
      <c r="A34" s="12">
        <v>155</v>
      </c>
      <c r="B34" s="13" t="s">
        <v>191</v>
      </c>
      <c r="C34" s="14" t="s">
        <v>50</v>
      </c>
      <c r="D34" s="12">
        <v>1</v>
      </c>
      <c r="E34" s="15">
        <v>0</v>
      </c>
      <c r="F34" s="16">
        <f t="shared" si="2"/>
        <v>0</v>
      </c>
      <c r="G34" s="16">
        <f t="shared" si="3"/>
        <v>0</v>
      </c>
      <c r="H34" s="6"/>
    </row>
    <row r="35" spans="1:8" ht="55.2" x14ac:dyDescent="0.3">
      <c r="A35" s="12">
        <v>156</v>
      </c>
      <c r="B35" s="13" t="s">
        <v>192</v>
      </c>
      <c r="C35" s="14" t="s">
        <v>23</v>
      </c>
      <c r="D35" s="12">
        <v>1</v>
      </c>
      <c r="E35" s="15">
        <v>0</v>
      </c>
      <c r="F35" s="16">
        <f t="shared" si="2"/>
        <v>0</v>
      </c>
      <c r="G35" s="16">
        <f t="shared" si="3"/>
        <v>0</v>
      </c>
      <c r="H35" s="6"/>
    </row>
    <row r="36" spans="1:8" ht="55.2" x14ac:dyDescent="0.3">
      <c r="A36" s="12">
        <v>157</v>
      </c>
      <c r="B36" s="13" t="s">
        <v>193</v>
      </c>
      <c r="C36" s="14" t="s">
        <v>50</v>
      </c>
      <c r="D36" s="12">
        <v>1</v>
      </c>
      <c r="E36" s="15">
        <v>0</v>
      </c>
      <c r="F36" s="16">
        <f t="shared" si="2"/>
        <v>0</v>
      </c>
      <c r="G36" s="16">
        <f t="shared" si="3"/>
        <v>0</v>
      </c>
      <c r="H36" s="6"/>
    </row>
    <row r="37" spans="1:8" x14ac:dyDescent="0.3">
      <c r="A37" s="12">
        <v>158</v>
      </c>
      <c r="B37" s="13" t="s">
        <v>194</v>
      </c>
      <c r="C37" s="14" t="s">
        <v>50</v>
      </c>
      <c r="D37" s="12">
        <v>1</v>
      </c>
      <c r="E37" s="15">
        <v>0</v>
      </c>
      <c r="F37" s="16">
        <f t="shared" si="2"/>
        <v>0</v>
      </c>
      <c r="G37" s="16">
        <f t="shared" si="3"/>
        <v>0</v>
      </c>
      <c r="H37" s="6"/>
    </row>
    <row r="38" spans="1:8" ht="27.6" x14ac:dyDescent="0.3">
      <c r="A38" s="12">
        <v>159</v>
      </c>
      <c r="B38" s="13" t="s">
        <v>195</v>
      </c>
      <c r="C38" s="14" t="s">
        <v>50</v>
      </c>
      <c r="D38" s="12">
        <v>1</v>
      </c>
      <c r="E38" s="15">
        <v>0</v>
      </c>
      <c r="F38" s="16">
        <f t="shared" si="2"/>
        <v>0</v>
      </c>
      <c r="G38" s="16">
        <f t="shared" si="3"/>
        <v>0</v>
      </c>
      <c r="H38" s="6"/>
    </row>
    <row r="39" spans="1:8" x14ac:dyDescent="0.3">
      <c r="A39" s="8"/>
      <c r="B39" s="9" t="s">
        <v>196</v>
      </c>
      <c r="C39" s="10"/>
      <c r="D39" s="8"/>
      <c r="E39" s="11"/>
      <c r="F39" s="11"/>
      <c r="G39" s="11"/>
      <c r="H39" s="6"/>
    </row>
    <row r="40" spans="1:8" x14ac:dyDescent="0.3">
      <c r="A40" s="8"/>
      <c r="B40" s="9" t="s">
        <v>197</v>
      </c>
      <c r="C40" s="10"/>
      <c r="D40" s="8"/>
      <c r="E40" s="11"/>
      <c r="F40" s="11"/>
      <c r="G40" s="11"/>
      <c r="H40" s="6"/>
    </row>
    <row r="41" spans="1:8" ht="55.2" x14ac:dyDescent="0.3">
      <c r="A41" s="12">
        <v>160</v>
      </c>
      <c r="B41" s="13" t="s">
        <v>198</v>
      </c>
      <c r="C41" s="14" t="s">
        <v>23</v>
      </c>
      <c r="D41" s="12">
        <v>4</v>
      </c>
      <c r="E41" s="15">
        <v>0</v>
      </c>
      <c r="F41" s="16">
        <f>IF(ISNUMBER(E41),IF(E41&gt;0,ROUND(E41,2),0),0)</f>
        <v>0</v>
      </c>
      <c r="G41" s="16">
        <f>ROUND(D41*F41,2)</f>
        <v>0</v>
      </c>
      <c r="H41" s="6"/>
    </row>
    <row r="42" spans="1:8" ht="55.2" x14ac:dyDescent="0.3">
      <c r="A42" s="12">
        <v>161</v>
      </c>
      <c r="B42" s="13" t="s">
        <v>199</v>
      </c>
      <c r="C42" s="14" t="s">
        <v>23</v>
      </c>
      <c r="D42" s="12">
        <v>1</v>
      </c>
      <c r="E42" s="15">
        <v>0</v>
      </c>
      <c r="F42" s="16">
        <f>IF(ISNUMBER(E42),IF(E42&gt;0,ROUND(E42,2),0),0)</f>
        <v>0</v>
      </c>
      <c r="G42" s="16">
        <f>ROUND(D42*F42,2)</f>
        <v>0</v>
      </c>
      <c r="H42" s="6"/>
    </row>
    <row r="43" spans="1:8" x14ac:dyDescent="0.3">
      <c r="A43" s="8"/>
      <c r="B43" s="9" t="s">
        <v>200</v>
      </c>
      <c r="C43" s="10"/>
      <c r="D43" s="8"/>
      <c r="E43" s="11"/>
      <c r="F43" s="11"/>
      <c r="G43" s="11"/>
      <c r="H43" s="6"/>
    </row>
    <row r="44" spans="1:8" ht="55.2" x14ac:dyDescent="0.3">
      <c r="A44" s="12">
        <v>162</v>
      </c>
      <c r="B44" s="13" t="s">
        <v>201</v>
      </c>
      <c r="C44" s="14" t="s">
        <v>23</v>
      </c>
      <c r="D44" s="12">
        <v>1</v>
      </c>
      <c r="E44" s="15">
        <v>0</v>
      </c>
      <c r="F44" s="16">
        <f>IF(ISNUMBER(E44),IF(E44&gt;0,ROUND(E44,2),0),0)</f>
        <v>0</v>
      </c>
      <c r="G44" s="16">
        <f>ROUND(D44*F44,2)</f>
        <v>0</v>
      </c>
      <c r="H44" s="6"/>
    </row>
    <row r="45" spans="1:8" x14ac:dyDescent="0.3">
      <c r="A45" s="8"/>
      <c r="B45" s="9" t="s">
        <v>202</v>
      </c>
      <c r="C45" s="10"/>
      <c r="D45" s="8"/>
      <c r="E45" s="11"/>
      <c r="F45" s="11"/>
      <c r="G45" s="11"/>
      <c r="H45" s="6"/>
    </row>
    <row r="46" spans="1:8" ht="55.2" x14ac:dyDescent="0.3">
      <c r="A46" s="12">
        <v>163</v>
      </c>
      <c r="B46" s="13" t="s">
        <v>203</v>
      </c>
      <c r="C46" s="14" t="s">
        <v>23</v>
      </c>
      <c r="D46" s="12">
        <v>4</v>
      </c>
      <c r="E46" s="15">
        <v>0</v>
      </c>
      <c r="F46" s="16">
        <f>IF(ISNUMBER(E46),IF(E46&gt;0,ROUND(E46,2),0),0)</f>
        <v>0</v>
      </c>
      <c r="G46" s="16">
        <f>ROUND(D46*F46,2)</f>
        <v>0</v>
      </c>
      <c r="H46" s="6"/>
    </row>
    <row r="47" spans="1:8" ht="82.8" x14ac:dyDescent="0.3">
      <c r="A47" s="12">
        <v>164</v>
      </c>
      <c r="B47" s="13" t="s">
        <v>204</v>
      </c>
      <c r="C47" s="14" t="s">
        <v>23</v>
      </c>
      <c r="D47" s="12">
        <v>4</v>
      </c>
      <c r="E47" s="15">
        <v>0</v>
      </c>
      <c r="F47" s="16">
        <f>IF(ISNUMBER(E47),IF(E47&gt;0,ROUND(E47,2),0),0)</f>
        <v>0</v>
      </c>
      <c r="G47" s="16">
        <f>ROUND(D47*F47,2)</f>
        <v>0</v>
      </c>
      <c r="H47" s="6"/>
    </row>
    <row r="48" spans="1:8" x14ac:dyDescent="0.3">
      <c r="A48" s="12">
        <v>165</v>
      </c>
      <c r="B48" s="13" t="s">
        <v>205</v>
      </c>
      <c r="C48" s="14" t="s">
        <v>20</v>
      </c>
      <c r="D48" s="12">
        <v>20</v>
      </c>
      <c r="E48" s="15">
        <v>0</v>
      </c>
      <c r="F48" s="16">
        <f>IF(ISNUMBER(E48),IF(E48&gt;0,ROUND(E48,2),0),0)</f>
        <v>0</v>
      </c>
      <c r="G48" s="16">
        <f>ROUND(D48*F48,2)</f>
        <v>0</v>
      </c>
      <c r="H48" s="6"/>
    </row>
    <row r="49" spans="1:8" x14ac:dyDescent="0.3">
      <c r="A49" s="12">
        <v>166</v>
      </c>
      <c r="B49" s="13" t="s">
        <v>206</v>
      </c>
      <c r="C49" s="14" t="s">
        <v>50</v>
      </c>
      <c r="D49" s="12">
        <v>4</v>
      </c>
      <c r="E49" s="15">
        <v>0</v>
      </c>
      <c r="F49" s="16">
        <f>IF(ISNUMBER(E49),IF(E49&gt;0,ROUND(E49,2),0),0)</f>
        <v>0</v>
      </c>
      <c r="G49" s="16">
        <f>ROUND(D49*F49,2)</f>
        <v>0</v>
      </c>
      <c r="H49" s="6"/>
    </row>
    <row r="50" spans="1:8" ht="41.4" x14ac:dyDescent="0.3">
      <c r="A50" s="12">
        <v>167</v>
      </c>
      <c r="B50" s="13" t="s">
        <v>207</v>
      </c>
      <c r="C50" s="14" t="s">
        <v>23</v>
      </c>
      <c r="D50" s="12">
        <v>1</v>
      </c>
      <c r="E50" s="15">
        <v>0</v>
      </c>
      <c r="F50" s="16">
        <f>IF(ISNUMBER(E50),IF(E50&gt;0,ROUND(E50,2),0),0)</f>
        <v>0</v>
      </c>
      <c r="G50" s="16">
        <f>ROUND(D50*F50,2)</f>
        <v>0</v>
      </c>
      <c r="H50" s="6"/>
    </row>
    <row r="51" spans="1:8" x14ac:dyDescent="0.3">
      <c r="A51" s="8"/>
      <c r="B51" s="9" t="s">
        <v>208</v>
      </c>
      <c r="C51" s="10"/>
      <c r="D51" s="8"/>
      <c r="E51" s="11"/>
      <c r="F51" s="11"/>
      <c r="G51" s="11"/>
      <c r="H51" s="6"/>
    </row>
    <row r="52" spans="1:8" ht="55.2" x14ac:dyDescent="0.3">
      <c r="A52" s="12">
        <v>168</v>
      </c>
      <c r="B52" s="13" t="s">
        <v>209</v>
      </c>
      <c r="C52" s="14" t="s">
        <v>23</v>
      </c>
      <c r="D52" s="12">
        <v>7</v>
      </c>
      <c r="E52" s="15">
        <v>0</v>
      </c>
      <c r="F52" s="16">
        <f>IF(ISNUMBER(E52),IF(E52&gt;0,ROUND(E52,2),0),0)</f>
        <v>0</v>
      </c>
      <c r="G52" s="16">
        <f>ROUND(D52*F52,2)</f>
        <v>0</v>
      </c>
      <c r="H52" s="6"/>
    </row>
    <row r="53" spans="1:8" ht="82.8" x14ac:dyDescent="0.3">
      <c r="A53" s="12">
        <v>169</v>
      </c>
      <c r="B53" s="13" t="s">
        <v>210</v>
      </c>
      <c r="C53" s="14" t="s">
        <v>23</v>
      </c>
      <c r="D53" s="12">
        <v>2</v>
      </c>
      <c r="E53" s="15">
        <v>0</v>
      </c>
      <c r="F53" s="16">
        <f>IF(ISNUMBER(E53),IF(E53&gt;0,ROUND(E53,2),0),0)</f>
        <v>0</v>
      </c>
      <c r="G53" s="16">
        <f>ROUND(D53*F53,2)</f>
        <v>0</v>
      </c>
      <c r="H53" s="6"/>
    </row>
    <row r="54" spans="1:8" ht="27.6" x14ac:dyDescent="0.3">
      <c r="A54" s="12">
        <v>170</v>
      </c>
      <c r="B54" s="13" t="s">
        <v>211</v>
      </c>
      <c r="C54" s="14" t="s">
        <v>23</v>
      </c>
      <c r="D54" s="12">
        <v>1</v>
      </c>
      <c r="E54" s="15">
        <v>0</v>
      </c>
      <c r="F54" s="16">
        <f>IF(ISNUMBER(E54),IF(E54&gt;0,ROUND(E54,2),0),0)</f>
        <v>0</v>
      </c>
      <c r="G54" s="16">
        <f>ROUND(D54*F54,2)</f>
        <v>0</v>
      </c>
      <c r="H54" s="6"/>
    </row>
    <row r="55" spans="1:8" ht="27.6" x14ac:dyDescent="0.3">
      <c r="A55" s="12">
        <v>171</v>
      </c>
      <c r="B55" s="13" t="s">
        <v>212</v>
      </c>
      <c r="C55" s="14" t="s">
        <v>23</v>
      </c>
      <c r="D55" s="12">
        <v>3</v>
      </c>
      <c r="E55" s="15">
        <v>0</v>
      </c>
      <c r="F55" s="16">
        <f>IF(ISNUMBER(E55),IF(E55&gt;0,ROUND(E55,2),0),0)</f>
        <v>0</v>
      </c>
      <c r="G55" s="16">
        <f>ROUND(D55*F55,2)</f>
        <v>0</v>
      </c>
      <c r="H55" s="6"/>
    </row>
    <row r="56" spans="1:8" x14ac:dyDescent="0.3">
      <c r="A56" s="8"/>
      <c r="B56" s="9" t="s">
        <v>213</v>
      </c>
      <c r="C56" s="10"/>
      <c r="D56" s="8"/>
      <c r="E56" s="11"/>
      <c r="F56" s="11"/>
      <c r="G56" s="11"/>
      <c r="H56" s="6"/>
    </row>
    <row r="57" spans="1:8" ht="27.6" x14ac:dyDescent="0.3">
      <c r="A57" s="12">
        <v>172</v>
      </c>
      <c r="B57" s="13" t="s">
        <v>214</v>
      </c>
      <c r="C57" s="14" t="s">
        <v>23</v>
      </c>
      <c r="D57" s="12">
        <v>6</v>
      </c>
      <c r="E57" s="15">
        <v>0</v>
      </c>
      <c r="F57" s="16">
        <f>IF(ISNUMBER(E57),IF(E57&gt;0,ROUND(E57,2),0),0)</f>
        <v>0</v>
      </c>
      <c r="G57" s="16">
        <f>ROUND(D57*F57,2)</f>
        <v>0</v>
      </c>
      <c r="H57" s="6"/>
    </row>
    <row r="58" spans="1:8" ht="27.6" x14ac:dyDescent="0.3">
      <c r="A58" s="12">
        <v>173</v>
      </c>
      <c r="B58" s="13" t="s">
        <v>215</v>
      </c>
      <c r="C58" s="14" t="s">
        <v>23</v>
      </c>
      <c r="D58" s="12">
        <v>1</v>
      </c>
      <c r="E58" s="15">
        <v>0</v>
      </c>
      <c r="F58" s="16">
        <f>IF(ISNUMBER(E58),IF(E58&gt;0,ROUND(E58,2),0),0)</f>
        <v>0</v>
      </c>
      <c r="G58" s="16">
        <f>ROUND(D58*F58,2)</f>
        <v>0</v>
      </c>
      <c r="H58" s="6"/>
    </row>
    <row r="59" spans="1:8" x14ac:dyDescent="0.3">
      <c r="A59" s="8"/>
      <c r="B59" s="9" t="s">
        <v>216</v>
      </c>
      <c r="C59" s="10"/>
      <c r="D59" s="8"/>
      <c r="E59" s="11"/>
      <c r="F59" s="11"/>
      <c r="G59" s="11"/>
      <c r="H59" s="6"/>
    </row>
    <row r="60" spans="1:8" ht="82.8" x14ac:dyDescent="0.3">
      <c r="A60" s="12">
        <v>174</v>
      </c>
      <c r="B60" s="13" t="s">
        <v>217</v>
      </c>
      <c r="C60" s="14" t="s">
        <v>23</v>
      </c>
      <c r="D60" s="12">
        <v>2</v>
      </c>
      <c r="E60" s="15">
        <v>0</v>
      </c>
      <c r="F60" s="16">
        <f t="shared" ref="F60:F66" si="4">IF(ISNUMBER(E60),IF(E60&gt;0,ROUND(E60,2),0),0)</f>
        <v>0</v>
      </c>
      <c r="G60" s="16">
        <f t="shared" ref="G60:G66" si="5">ROUND(D60*F60,2)</f>
        <v>0</v>
      </c>
      <c r="H60" s="6"/>
    </row>
    <row r="61" spans="1:8" ht="69" x14ac:dyDescent="0.3">
      <c r="A61" s="12">
        <v>175</v>
      </c>
      <c r="B61" s="13" t="s">
        <v>218</v>
      </c>
      <c r="C61" s="14" t="s">
        <v>23</v>
      </c>
      <c r="D61" s="12">
        <v>1</v>
      </c>
      <c r="E61" s="15">
        <v>0</v>
      </c>
      <c r="F61" s="16">
        <f t="shared" si="4"/>
        <v>0</v>
      </c>
      <c r="G61" s="16">
        <f t="shared" si="5"/>
        <v>0</v>
      </c>
      <c r="H61" s="6"/>
    </row>
    <row r="62" spans="1:8" ht="41.4" x14ac:dyDescent="0.3">
      <c r="A62" s="12">
        <v>176</v>
      </c>
      <c r="B62" s="13" t="s">
        <v>219</v>
      </c>
      <c r="C62" s="14" t="s">
        <v>23</v>
      </c>
      <c r="D62" s="12">
        <v>1</v>
      </c>
      <c r="E62" s="15">
        <v>0</v>
      </c>
      <c r="F62" s="16">
        <f t="shared" si="4"/>
        <v>0</v>
      </c>
      <c r="G62" s="16">
        <f t="shared" si="5"/>
        <v>0</v>
      </c>
      <c r="H62" s="6"/>
    </row>
    <row r="63" spans="1:8" ht="55.2" x14ac:dyDescent="0.3">
      <c r="A63" s="12">
        <v>177</v>
      </c>
      <c r="B63" s="13" t="s">
        <v>220</v>
      </c>
      <c r="C63" s="14" t="s">
        <v>23</v>
      </c>
      <c r="D63" s="12">
        <v>2</v>
      </c>
      <c r="E63" s="15">
        <v>0</v>
      </c>
      <c r="F63" s="16">
        <f t="shared" si="4"/>
        <v>0</v>
      </c>
      <c r="G63" s="16">
        <f t="shared" si="5"/>
        <v>0</v>
      </c>
      <c r="H63" s="6"/>
    </row>
    <row r="64" spans="1:8" x14ac:dyDescent="0.3">
      <c r="A64" s="12">
        <v>178</v>
      </c>
      <c r="B64" s="13" t="s">
        <v>221</v>
      </c>
      <c r="C64" s="14" t="s">
        <v>23</v>
      </c>
      <c r="D64" s="12">
        <v>1</v>
      </c>
      <c r="E64" s="15">
        <v>0</v>
      </c>
      <c r="F64" s="16">
        <f t="shared" si="4"/>
        <v>0</v>
      </c>
      <c r="G64" s="16">
        <f t="shared" si="5"/>
        <v>0</v>
      </c>
      <c r="H64" s="6"/>
    </row>
    <row r="65" spans="1:8" ht="55.2" x14ac:dyDescent="0.3">
      <c r="A65" s="12">
        <v>179</v>
      </c>
      <c r="B65" s="13" t="s">
        <v>222</v>
      </c>
      <c r="C65" s="14" t="s">
        <v>50</v>
      </c>
      <c r="D65" s="12">
        <v>1</v>
      </c>
      <c r="E65" s="15">
        <v>0</v>
      </c>
      <c r="F65" s="16">
        <f t="shared" si="4"/>
        <v>0</v>
      </c>
      <c r="G65" s="16">
        <f t="shared" si="5"/>
        <v>0</v>
      </c>
      <c r="H65" s="6"/>
    </row>
    <row r="66" spans="1:8" ht="55.2" x14ac:dyDescent="0.3">
      <c r="A66" s="12">
        <v>180</v>
      </c>
      <c r="B66" s="13" t="s">
        <v>223</v>
      </c>
      <c r="C66" s="14" t="s">
        <v>23</v>
      </c>
      <c r="D66" s="12">
        <v>1</v>
      </c>
      <c r="E66" s="15">
        <v>0</v>
      </c>
      <c r="F66" s="16">
        <f t="shared" si="4"/>
        <v>0</v>
      </c>
      <c r="G66" s="16">
        <f t="shared" si="5"/>
        <v>0</v>
      </c>
      <c r="H66" s="6"/>
    </row>
    <row r="67" spans="1:8" x14ac:dyDescent="0.3">
      <c r="A67" s="8"/>
      <c r="B67" s="9" t="s">
        <v>224</v>
      </c>
      <c r="C67" s="10"/>
      <c r="D67" s="8"/>
      <c r="E67" s="11"/>
      <c r="F67" s="11"/>
      <c r="G67" s="11"/>
      <c r="H67" s="6"/>
    </row>
    <row r="68" spans="1:8" ht="69" x14ac:dyDescent="0.3">
      <c r="A68" s="12">
        <v>181</v>
      </c>
      <c r="B68" s="13" t="s">
        <v>225</v>
      </c>
      <c r="C68" s="14" t="s">
        <v>50</v>
      </c>
      <c r="D68" s="12">
        <v>1</v>
      </c>
      <c r="E68" s="15">
        <v>0</v>
      </c>
      <c r="F68" s="16">
        <f>IF(ISNUMBER(E68),IF(E68&gt;0,ROUND(E68,2),0),0)</f>
        <v>0</v>
      </c>
      <c r="G68" s="16">
        <f>ROUND(D68*F68,2)</f>
        <v>0</v>
      </c>
      <c r="H68" s="6"/>
    </row>
    <row r="69" spans="1:8" x14ac:dyDescent="0.3">
      <c r="A69" s="8"/>
      <c r="B69" s="9" t="s">
        <v>226</v>
      </c>
      <c r="C69" s="10"/>
      <c r="D69" s="8"/>
      <c r="E69" s="11"/>
      <c r="F69" s="11"/>
      <c r="G69" s="11"/>
      <c r="H69" s="6"/>
    </row>
    <row r="70" spans="1:8" ht="69" x14ac:dyDescent="0.3">
      <c r="A70" s="12">
        <v>182</v>
      </c>
      <c r="B70" s="13" t="s">
        <v>225</v>
      </c>
      <c r="C70" s="14" t="s">
        <v>50</v>
      </c>
      <c r="D70" s="12">
        <v>1</v>
      </c>
      <c r="E70" s="15">
        <v>0</v>
      </c>
      <c r="F70" s="16">
        <f>IF(ISNUMBER(E70),IF(E70&gt;0,ROUND(E70,2),0),0)</f>
        <v>0</v>
      </c>
      <c r="G70" s="16">
        <f>ROUND(D70*F70,2)</f>
        <v>0</v>
      </c>
      <c r="H70" s="6"/>
    </row>
    <row r="71" spans="1:8" x14ac:dyDescent="0.3">
      <c r="A71" s="8"/>
      <c r="B71" s="9" t="s">
        <v>227</v>
      </c>
      <c r="C71" s="10"/>
      <c r="D71" s="8"/>
      <c r="E71" s="11"/>
      <c r="F71" s="11"/>
      <c r="G71" s="11"/>
      <c r="H71" s="6"/>
    </row>
    <row r="72" spans="1:8" x14ac:dyDescent="0.3">
      <c r="A72" s="8"/>
      <c r="B72" s="9" t="s">
        <v>228</v>
      </c>
      <c r="C72" s="10"/>
      <c r="D72" s="8"/>
      <c r="E72" s="11"/>
      <c r="F72" s="11"/>
      <c r="G72" s="11"/>
      <c r="H72" s="6"/>
    </row>
    <row r="73" spans="1:8" ht="16.2" x14ac:dyDescent="0.3">
      <c r="A73" s="12">
        <v>183</v>
      </c>
      <c r="B73" s="13" t="s">
        <v>229</v>
      </c>
      <c r="C73" s="14" t="s">
        <v>20</v>
      </c>
      <c r="D73" s="12">
        <v>200</v>
      </c>
      <c r="E73" s="15">
        <v>0</v>
      </c>
      <c r="F73" s="16">
        <f t="shared" ref="F73:F89" si="6">IF(ISNUMBER(E73),IF(E73&gt;0,ROUND(E73,2),0),0)</f>
        <v>0</v>
      </c>
      <c r="G73" s="16">
        <f t="shared" ref="G73:G89" si="7">ROUND(D73*F73,2)</f>
        <v>0</v>
      </c>
      <c r="H73" s="6"/>
    </row>
    <row r="74" spans="1:8" ht="16.2" x14ac:dyDescent="0.3">
      <c r="A74" s="12">
        <v>184</v>
      </c>
      <c r="B74" s="13" t="s">
        <v>230</v>
      </c>
      <c r="C74" s="14" t="s">
        <v>20</v>
      </c>
      <c r="D74" s="12">
        <v>200</v>
      </c>
      <c r="E74" s="15">
        <v>0</v>
      </c>
      <c r="F74" s="16">
        <f t="shared" si="6"/>
        <v>0</v>
      </c>
      <c r="G74" s="16">
        <f t="shared" si="7"/>
        <v>0</v>
      </c>
      <c r="H74" s="6"/>
    </row>
    <row r="75" spans="1:8" ht="16.2" x14ac:dyDescent="0.3">
      <c r="A75" s="12">
        <v>185</v>
      </c>
      <c r="B75" s="13" t="s">
        <v>231</v>
      </c>
      <c r="C75" s="14" t="s">
        <v>20</v>
      </c>
      <c r="D75" s="12">
        <v>30</v>
      </c>
      <c r="E75" s="15">
        <v>0</v>
      </c>
      <c r="F75" s="16">
        <f t="shared" si="6"/>
        <v>0</v>
      </c>
      <c r="G75" s="16">
        <f t="shared" si="7"/>
        <v>0</v>
      </c>
      <c r="H75" s="6"/>
    </row>
    <row r="76" spans="1:8" ht="16.2" x14ac:dyDescent="0.3">
      <c r="A76" s="12">
        <v>186</v>
      </c>
      <c r="B76" s="13" t="s">
        <v>232</v>
      </c>
      <c r="C76" s="14" t="s">
        <v>20</v>
      </c>
      <c r="D76" s="12">
        <v>15</v>
      </c>
      <c r="E76" s="15">
        <v>0</v>
      </c>
      <c r="F76" s="16">
        <f t="shared" si="6"/>
        <v>0</v>
      </c>
      <c r="G76" s="16">
        <f t="shared" si="7"/>
        <v>0</v>
      </c>
      <c r="H76" s="6"/>
    </row>
    <row r="77" spans="1:8" ht="16.2" x14ac:dyDescent="0.3">
      <c r="A77" s="12">
        <v>187</v>
      </c>
      <c r="B77" s="13" t="s">
        <v>233</v>
      </c>
      <c r="C77" s="14" t="s">
        <v>20</v>
      </c>
      <c r="D77" s="12">
        <v>45</v>
      </c>
      <c r="E77" s="15">
        <v>0</v>
      </c>
      <c r="F77" s="16">
        <f t="shared" si="6"/>
        <v>0</v>
      </c>
      <c r="G77" s="16">
        <f t="shared" si="7"/>
        <v>0</v>
      </c>
      <c r="H77" s="6"/>
    </row>
    <row r="78" spans="1:8" ht="16.2" x14ac:dyDescent="0.3">
      <c r="A78" s="12">
        <v>188</v>
      </c>
      <c r="B78" s="13" t="s">
        <v>234</v>
      </c>
      <c r="C78" s="14" t="s">
        <v>20</v>
      </c>
      <c r="D78" s="12">
        <v>200</v>
      </c>
      <c r="E78" s="15">
        <v>0</v>
      </c>
      <c r="F78" s="16">
        <f t="shared" si="6"/>
        <v>0</v>
      </c>
      <c r="G78" s="16">
        <f t="shared" si="7"/>
        <v>0</v>
      </c>
      <c r="H78" s="6"/>
    </row>
    <row r="79" spans="1:8" ht="16.2" x14ac:dyDescent="0.3">
      <c r="A79" s="12">
        <v>189</v>
      </c>
      <c r="B79" s="13" t="s">
        <v>235</v>
      </c>
      <c r="C79" s="14" t="s">
        <v>20</v>
      </c>
      <c r="D79" s="12">
        <v>250</v>
      </c>
      <c r="E79" s="15">
        <v>0</v>
      </c>
      <c r="F79" s="16">
        <f t="shared" si="6"/>
        <v>0</v>
      </c>
      <c r="G79" s="16">
        <f t="shared" si="7"/>
        <v>0</v>
      </c>
      <c r="H79" s="6"/>
    </row>
    <row r="80" spans="1:8" ht="16.2" x14ac:dyDescent="0.3">
      <c r="A80" s="12">
        <v>190</v>
      </c>
      <c r="B80" s="13" t="s">
        <v>236</v>
      </c>
      <c r="C80" s="14" t="s">
        <v>20</v>
      </c>
      <c r="D80" s="12">
        <v>600</v>
      </c>
      <c r="E80" s="15">
        <v>0</v>
      </c>
      <c r="F80" s="16">
        <f t="shared" si="6"/>
        <v>0</v>
      </c>
      <c r="G80" s="16">
        <f t="shared" si="7"/>
        <v>0</v>
      </c>
      <c r="H80" s="6"/>
    </row>
    <row r="81" spans="1:8" ht="16.2" x14ac:dyDescent="0.3">
      <c r="A81" s="12">
        <v>191</v>
      </c>
      <c r="B81" s="13" t="s">
        <v>237</v>
      </c>
      <c r="C81" s="14" t="s">
        <v>20</v>
      </c>
      <c r="D81" s="12">
        <v>15</v>
      </c>
      <c r="E81" s="15">
        <v>0</v>
      </c>
      <c r="F81" s="16">
        <f t="shared" si="6"/>
        <v>0</v>
      </c>
      <c r="G81" s="16">
        <f t="shared" si="7"/>
        <v>0</v>
      </c>
      <c r="H81" s="6"/>
    </row>
    <row r="82" spans="1:8" x14ac:dyDescent="0.3">
      <c r="A82" s="12">
        <v>192</v>
      </c>
      <c r="B82" s="13" t="s">
        <v>238</v>
      </c>
      <c r="C82" s="14" t="s">
        <v>20</v>
      </c>
      <c r="D82" s="12">
        <v>500</v>
      </c>
      <c r="E82" s="15">
        <v>0</v>
      </c>
      <c r="F82" s="16">
        <f t="shared" si="6"/>
        <v>0</v>
      </c>
      <c r="G82" s="16">
        <f t="shared" si="7"/>
        <v>0</v>
      </c>
      <c r="H82" s="6"/>
    </row>
    <row r="83" spans="1:8" x14ac:dyDescent="0.3">
      <c r="A83" s="12">
        <v>193</v>
      </c>
      <c r="B83" s="13" t="s">
        <v>239</v>
      </c>
      <c r="C83" s="14" t="s">
        <v>20</v>
      </c>
      <c r="D83" s="12">
        <v>200</v>
      </c>
      <c r="E83" s="15">
        <v>0</v>
      </c>
      <c r="F83" s="16">
        <f t="shared" si="6"/>
        <v>0</v>
      </c>
      <c r="G83" s="16">
        <f t="shared" si="7"/>
        <v>0</v>
      </c>
      <c r="H83" s="6"/>
    </row>
    <row r="84" spans="1:8" x14ac:dyDescent="0.3">
      <c r="A84" s="12">
        <v>194</v>
      </c>
      <c r="B84" s="13" t="s">
        <v>240</v>
      </c>
      <c r="C84" s="14" t="s">
        <v>20</v>
      </c>
      <c r="D84" s="12">
        <v>60</v>
      </c>
      <c r="E84" s="15">
        <v>0</v>
      </c>
      <c r="F84" s="16">
        <f t="shared" si="6"/>
        <v>0</v>
      </c>
      <c r="G84" s="16">
        <f t="shared" si="7"/>
        <v>0</v>
      </c>
      <c r="H84" s="6"/>
    </row>
    <row r="85" spans="1:8" x14ac:dyDescent="0.3">
      <c r="A85" s="12">
        <v>195</v>
      </c>
      <c r="B85" s="13" t="s">
        <v>241</v>
      </c>
      <c r="C85" s="14" t="s">
        <v>20</v>
      </c>
      <c r="D85" s="12">
        <v>400</v>
      </c>
      <c r="E85" s="15">
        <v>0</v>
      </c>
      <c r="F85" s="16">
        <f t="shared" si="6"/>
        <v>0</v>
      </c>
      <c r="G85" s="16">
        <f t="shared" si="7"/>
        <v>0</v>
      </c>
      <c r="H85" s="6"/>
    </row>
    <row r="86" spans="1:8" x14ac:dyDescent="0.3">
      <c r="A86" s="12">
        <v>196</v>
      </c>
      <c r="B86" s="13" t="s">
        <v>242</v>
      </c>
      <c r="C86" s="14" t="s">
        <v>20</v>
      </c>
      <c r="D86" s="12">
        <v>80</v>
      </c>
      <c r="E86" s="15">
        <v>0</v>
      </c>
      <c r="F86" s="16">
        <f t="shared" si="6"/>
        <v>0</v>
      </c>
      <c r="G86" s="16">
        <f t="shared" si="7"/>
        <v>0</v>
      </c>
      <c r="H86" s="6"/>
    </row>
    <row r="87" spans="1:8" x14ac:dyDescent="0.3">
      <c r="A87" s="12">
        <v>197</v>
      </c>
      <c r="B87" s="13" t="s">
        <v>243</v>
      </c>
      <c r="C87" s="14" t="s">
        <v>50</v>
      </c>
      <c r="D87" s="12">
        <v>1</v>
      </c>
      <c r="E87" s="15">
        <v>0</v>
      </c>
      <c r="F87" s="16">
        <f t="shared" si="6"/>
        <v>0</v>
      </c>
      <c r="G87" s="16">
        <f t="shared" si="7"/>
        <v>0</v>
      </c>
      <c r="H87" s="6"/>
    </row>
    <row r="88" spans="1:8" x14ac:dyDescent="0.3">
      <c r="A88" s="12">
        <v>198</v>
      </c>
      <c r="B88" s="13" t="s">
        <v>244</v>
      </c>
      <c r="C88" s="14" t="s">
        <v>50</v>
      </c>
      <c r="D88" s="12">
        <v>1</v>
      </c>
      <c r="E88" s="15">
        <v>0</v>
      </c>
      <c r="F88" s="16">
        <f t="shared" si="6"/>
        <v>0</v>
      </c>
      <c r="G88" s="16">
        <f t="shared" si="7"/>
        <v>0</v>
      </c>
      <c r="H88" s="6"/>
    </row>
    <row r="89" spans="1:8" x14ac:dyDescent="0.3">
      <c r="A89" s="12">
        <v>199</v>
      </c>
      <c r="B89" s="13" t="s">
        <v>245</v>
      </c>
      <c r="C89" s="14" t="s">
        <v>50</v>
      </c>
      <c r="D89" s="12">
        <v>1</v>
      </c>
      <c r="E89" s="15">
        <v>0</v>
      </c>
      <c r="F89" s="16">
        <f t="shared" si="6"/>
        <v>0</v>
      </c>
      <c r="G89" s="16">
        <f t="shared" si="7"/>
        <v>0</v>
      </c>
      <c r="H89" s="6"/>
    </row>
    <row r="90" spans="1:8" x14ac:dyDescent="0.3">
      <c r="A90" s="8"/>
      <c r="B90" s="9" t="s">
        <v>246</v>
      </c>
      <c r="C90" s="10"/>
      <c r="D90" s="8"/>
      <c r="E90" s="11"/>
      <c r="F90" s="11"/>
      <c r="G90" s="11"/>
      <c r="H90" s="6"/>
    </row>
    <row r="91" spans="1:8" x14ac:dyDescent="0.3">
      <c r="A91" s="12">
        <v>200</v>
      </c>
      <c r="B91" s="13" t="s">
        <v>247</v>
      </c>
      <c r="C91" s="14" t="s">
        <v>23</v>
      </c>
      <c r="D91" s="12">
        <v>2</v>
      </c>
      <c r="E91" s="15">
        <v>0</v>
      </c>
      <c r="F91" s="16">
        <f>IF(ISNUMBER(E91),IF(E91&gt;0,ROUND(E91,2),0),0)</f>
        <v>0</v>
      </c>
      <c r="G91" s="16">
        <f>ROUND(D91*F91,2)</f>
        <v>0</v>
      </c>
      <c r="H91" s="6"/>
    </row>
    <row r="92" spans="1:8" x14ac:dyDescent="0.3">
      <c r="A92" s="12">
        <v>201</v>
      </c>
      <c r="B92" s="13" t="s">
        <v>248</v>
      </c>
      <c r="C92" s="14" t="s">
        <v>23</v>
      </c>
      <c r="D92" s="12">
        <v>20</v>
      </c>
      <c r="E92" s="15">
        <v>0</v>
      </c>
      <c r="F92" s="16">
        <f>IF(ISNUMBER(E92),IF(E92&gt;0,ROUND(E92,2),0),0)</f>
        <v>0</v>
      </c>
      <c r="G92" s="16">
        <f>ROUND(D92*F92,2)</f>
        <v>0</v>
      </c>
      <c r="H92" s="6"/>
    </row>
    <row r="93" spans="1:8" x14ac:dyDescent="0.3">
      <c r="A93" s="12">
        <v>202</v>
      </c>
      <c r="B93" s="13" t="s">
        <v>249</v>
      </c>
      <c r="C93" s="14" t="s">
        <v>23</v>
      </c>
      <c r="D93" s="12">
        <v>2</v>
      </c>
      <c r="E93" s="15">
        <v>0</v>
      </c>
      <c r="F93" s="16">
        <f>IF(ISNUMBER(E93),IF(E93&gt;0,ROUND(E93,2),0),0)</f>
        <v>0</v>
      </c>
      <c r="G93" s="16">
        <f>ROUND(D93*F93,2)</f>
        <v>0</v>
      </c>
      <c r="H93" s="6"/>
    </row>
    <row r="94" spans="1:8" x14ac:dyDescent="0.3">
      <c r="A94" s="8"/>
      <c r="B94" s="9" t="s">
        <v>250</v>
      </c>
      <c r="C94" s="10"/>
      <c r="D94" s="8"/>
      <c r="E94" s="11"/>
      <c r="F94" s="11"/>
      <c r="G94" s="11"/>
      <c r="H94" s="6"/>
    </row>
    <row r="95" spans="1:8" ht="41.4" x14ac:dyDescent="0.3">
      <c r="A95" s="12">
        <v>203</v>
      </c>
      <c r="B95" s="13" t="s">
        <v>251</v>
      </c>
      <c r="C95" s="14" t="s">
        <v>20</v>
      </c>
      <c r="D95" s="12">
        <v>15</v>
      </c>
      <c r="E95" s="15">
        <v>0</v>
      </c>
      <c r="F95" s="16">
        <f>IF(ISNUMBER(E95),IF(E95&gt;0,ROUND(E95,2),0),0)</f>
        <v>0</v>
      </c>
      <c r="G95" s="16">
        <f>ROUND(D95*F95,2)</f>
        <v>0</v>
      </c>
      <c r="H95" s="6"/>
    </row>
    <row r="96" spans="1:8" ht="41.4" x14ac:dyDescent="0.3">
      <c r="A96" s="12">
        <v>204</v>
      </c>
      <c r="B96" s="13" t="s">
        <v>252</v>
      </c>
      <c r="C96" s="14" t="s">
        <v>20</v>
      </c>
      <c r="D96" s="12">
        <v>50</v>
      </c>
      <c r="E96" s="15">
        <v>0</v>
      </c>
      <c r="F96" s="16">
        <f>IF(ISNUMBER(E96),IF(E96&gt;0,ROUND(E96,2),0),0)</f>
        <v>0</v>
      </c>
      <c r="G96" s="16">
        <f>ROUND(D96*F96,2)</f>
        <v>0</v>
      </c>
      <c r="H96" s="6"/>
    </row>
    <row r="97" spans="1:8" x14ac:dyDescent="0.3">
      <c r="A97" s="8"/>
      <c r="B97" s="9" t="s">
        <v>253</v>
      </c>
      <c r="C97" s="10"/>
      <c r="D97" s="8"/>
      <c r="E97" s="11"/>
      <c r="F97" s="11"/>
      <c r="G97" s="11"/>
      <c r="H97" s="6"/>
    </row>
    <row r="98" spans="1:8" ht="43.8" x14ac:dyDescent="0.3">
      <c r="A98" s="12">
        <v>205</v>
      </c>
      <c r="B98" s="13" t="s">
        <v>254</v>
      </c>
      <c r="C98" s="14" t="s">
        <v>50</v>
      </c>
      <c r="D98" s="12">
        <v>1</v>
      </c>
      <c r="E98" s="15">
        <v>0</v>
      </c>
      <c r="F98" s="16">
        <f>IF(ISNUMBER(E98),IF(E98&gt;0,ROUND(E98,2),0),0)</f>
        <v>0</v>
      </c>
      <c r="G98" s="16">
        <f>ROUND(D98*F98,2)</f>
        <v>0</v>
      </c>
      <c r="H98" s="6"/>
    </row>
    <row r="99" spans="1:8" ht="41.4" x14ac:dyDescent="0.3">
      <c r="A99" s="12">
        <v>206</v>
      </c>
      <c r="B99" s="13" t="s">
        <v>255</v>
      </c>
      <c r="C99" s="14" t="s">
        <v>20</v>
      </c>
      <c r="D99" s="12">
        <v>30</v>
      </c>
      <c r="E99" s="15">
        <v>0</v>
      </c>
      <c r="F99" s="16">
        <f>IF(ISNUMBER(E99),IF(E99&gt;0,ROUND(E99,2),0),0)</f>
        <v>0</v>
      </c>
      <c r="G99" s="16">
        <f>ROUND(D99*F99,2)</f>
        <v>0</v>
      </c>
      <c r="H99" s="6"/>
    </row>
    <row r="100" spans="1:8" x14ac:dyDescent="0.3">
      <c r="A100" s="8"/>
      <c r="B100" s="9" t="s">
        <v>256</v>
      </c>
      <c r="C100" s="10"/>
      <c r="D100" s="8"/>
      <c r="E100" s="11"/>
      <c r="F100" s="11"/>
      <c r="G100" s="11"/>
      <c r="H100" s="6"/>
    </row>
    <row r="101" spans="1:8" ht="27.6" x14ac:dyDescent="0.3">
      <c r="A101" s="12">
        <v>207</v>
      </c>
      <c r="B101" s="13" t="s">
        <v>257</v>
      </c>
      <c r="C101" s="14" t="s">
        <v>50</v>
      </c>
      <c r="D101" s="12">
        <v>1</v>
      </c>
      <c r="E101" s="15">
        <v>0</v>
      </c>
      <c r="F101" s="16">
        <f>IF(ISNUMBER(E101),IF(E101&gt;0,ROUND(E101,2),0),0)</f>
        <v>0</v>
      </c>
      <c r="G101" s="16">
        <f>ROUND(D101*F101,2)</f>
        <v>0</v>
      </c>
      <c r="H101" s="6"/>
    </row>
    <row r="102" spans="1:8" ht="27.6" x14ac:dyDescent="0.3">
      <c r="A102" s="12">
        <v>208</v>
      </c>
      <c r="B102" s="13" t="s">
        <v>258</v>
      </c>
      <c r="C102" s="14" t="s">
        <v>50</v>
      </c>
      <c r="D102" s="12">
        <v>1</v>
      </c>
      <c r="E102" s="15">
        <v>0</v>
      </c>
      <c r="F102" s="16">
        <f>IF(ISNUMBER(E102),IF(E102&gt;0,ROUND(E102,2),0),0)</f>
        <v>0</v>
      </c>
      <c r="G102" s="16">
        <f>ROUND(D102*F102,2)</f>
        <v>0</v>
      </c>
      <c r="H102" s="6"/>
    </row>
    <row r="103" spans="1:8" x14ac:dyDescent="0.3">
      <c r="A103" s="12">
        <v>209</v>
      </c>
      <c r="B103" s="13" t="s">
        <v>259</v>
      </c>
      <c r="C103" s="14" t="s">
        <v>50</v>
      </c>
      <c r="D103" s="12">
        <v>3</v>
      </c>
      <c r="E103" s="15">
        <v>0</v>
      </c>
      <c r="F103" s="16">
        <f>IF(ISNUMBER(E103),IF(E103&gt;0,ROUND(E103,2),0),0)</f>
        <v>0</v>
      </c>
      <c r="G103" s="16">
        <f>ROUND(D103*F103,2)</f>
        <v>0</v>
      </c>
      <c r="H103" s="6"/>
    </row>
    <row r="104" spans="1:8" ht="27.6" x14ac:dyDescent="0.3">
      <c r="A104" s="12">
        <v>210</v>
      </c>
      <c r="B104" s="13" t="s">
        <v>260</v>
      </c>
      <c r="C104" s="14" t="s">
        <v>50</v>
      </c>
      <c r="D104" s="12">
        <v>1</v>
      </c>
      <c r="E104" s="15">
        <v>0</v>
      </c>
      <c r="F104" s="16">
        <f>IF(ISNUMBER(E104),IF(E104&gt;0,ROUND(E104,2),0),0)</f>
        <v>0</v>
      </c>
      <c r="G104" s="16">
        <f>ROUND(D104*F104,2)</f>
        <v>0</v>
      </c>
      <c r="H104" s="6"/>
    </row>
    <row r="105" spans="1:8" ht="41.4" x14ac:dyDescent="0.3">
      <c r="A105" s="12">
        <v>211</v>
      </c>
      <c r="B105" s="13" t="s">
        <v>261</v>
      </c>
      <c r="C105" s="14" t="s">
        <v>50</v>
      </c>
      <c r="D105" s="12">
        <v>1</v>
      </c>
      <c r="E105" s="15">
        <v>0</v>
      </c>
      <c r="F105" s="16">
        <f>IF(ISNUMBER(E105),IF(E105&gt;0,ROUND(E105,2),0),0)</f>
        <v>0</v>
      </c>
      <c r="G105" s="16">
        <f>ROUND(D105*F105,2)</f>
        <v>0</v>
      </c>
      <c r="H105" s="6"/>
    </row>
    <row r="106" spans="1:8" x14ac:dyDescent="0.3">
      <c r="A106" s="17"/>
      <c r="B106" s="18"/>
      <c r="C106" s="19"/>
      <c r="D106" s="17"/>
      <c r="E106" s="22" t="s">
        <v>80</v>
      </c>
      <c r="F106" s="20"/>
      <c r="G106" s="21">
        <f>SUM(G$2:G105)</f>
        <v>0</v>
      </c>
      <c r="H106" s="7"/>
    </row>
  </sheetData>
  <sheetProtection algorithmName="SHA-512" hashValue="agqUPwywngVsrVQoeAYkDjvRF8JjqWtdnuIPCuhd6cslVEa4/wL+MVPB3+aS6lNnREWNwIvefjCsrALZR2Pt5Q==" saltValue="tulzirBaTzuvQXfiBGvVjA==" spinCount="100000" sheet="1" objects="1" scenarios="1"/>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101:E105 E98:E99 E95:E96 E91:E93 E73:E89 E70 E68 E60:E66 E57:E58 E52:E55 E46:E50 E44 E41:E42 E29:E38 E25:E27 E10:E22 E7:E8" xr:uid="{54851FE4-AA5B-4981-BDA4-ECDEDC4EF01F}">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R4DI01-A025/601&amp;C&amp;G&amp;R&amp;P/&amp;N</oddHeader>
    <oddFooter>&amp;LDatoteka: &amp;F
Objekt: RTP Divača, daljnovod DV 2 v 35 kV&amp;RId. oznaka: R4DI01-6E2010
Datum: 1. 04. 2025 00:00:00</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7BF1C376236754CAA0813B49B793C77" ma:contentTypeVersion="3" ma:contentTypeDescription="Ustvari nov dokument." ma:contentTypeScope="" ma:versionID="938115587a0ade66ec5f156031f8658e">
  <xsd:schema xmlns:xsd="http://www.w3.org/2001/XMLSchema" xmlns:xs="http://www.w3.org/2001/XMLSchema" xmlns:p="http://schemas.microsoft.com/office/2006/metadata/properties" xmlns:ns2="f8d62ff5-56ef-4bdf-a5e1-76be276e820f" targetNamespace="http://schemas.microsoft.com/office/2006/metadata/properties" ma:root="true" ma:fieldsID="3ed93cd9ec3b20c3616ea7d5c7ba5f44" ns2:_="">
    <xsd:import namespace="f8d62ff5-56ef-4bdf-a5e1-76be276e82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d62ff5-56ef-4bdf-a5e1-76be276e82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34D289-CBF4-4343-89B2-2F2155F0E2B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B8C5C62-6E0E-46F8-B2CD-B8EE6D323A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d62ff5-56ef-4bdf-a5e1-76be276e82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EE200F-AA2A-4152-A8F4-0F3C21982D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Rekapitulacija</vt:lpstr>
      <vt:lpstr>Elektromontazna oprema</vt:lpstr>
      <vt:lpstr>Dobava spončne opreme, vodniki</vt:lpstr>
      <vt:lpstr>Elektromontažna dela T211, T212</vt:lpstr>
      <vt:lpstr>Električne inštalacije</vt:lpstr>
      <vt:lpstr>'Dobava spončne opreme, vodniki'!Print_Area</vt:lpstr>
      <vt:lpstr>'Električne inštalacije'!Print_Area</vt:lpstr>
      <vt:lpstr>'Elektromontažna dela T211, T212'!Print_Area</vt:lpstr>
      <vt:lpstr>'Elektromontazna oprema'!Print_Area</vt:lpstr>
      <vt:lpstr>Rekapitulacija!Print_Area</vt:lpstr>
      <vt:lpstr>'Dobava spončne opreme, vodniki'!Print_Titles</vt:lpstr>
      <vt:lpstr>'Električne inštalacije'!Print_Titles</vt:lpstr>
      <vt:lpstr>'Elektromontažna dela T211, T212'!Print_Titles</vt:lpstr>
      <vt:lpstr>'Elektromontazna oprema'!Print_Titles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Jernej Majcen</dc:creator>
  <cp:keywords/>
  <dc:description/>
  <cp:lastModifiedBy>Jernej Majcen</cp:lastModifiedBy>
  <cp:revision/>
  <dcterms:created xsi:type="dcterms:W3CDTF">2025-11-06T13:13:32Z</dcterms:created>
  <dcterms:modified xsi:type="dcterms:W3CDTF">2025-11-07T08:14:07Z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0x010100F7BF1C376236754CAA0813B49B793C77</vt:lpwstr>
  </property>
</Properties>
</file>